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tlmonetaryfund-my.sharepoint.com/personal/jcohen-setton_imf_org/Documents/Desktop for Onedrive/Economic Nationalism fall 2024/"/>
    </mc:Choice>
  </mc:AlternateContent>
  <xr:revisionPtr revIDLastSave="43" documentId="8_{7A002DE0-1B2D-4080-AF86-175DB8494A5C}" xr6:coauthVersionLast="47" xr6:coauthVersionMax="47" xr10:uidLastSave="{5ADF79C3-2D48-41D8-A9F5-78A3C72170A2}"/>
  <bookViews>
    <workbookView xWindow="-110" yWindow="-110" windowWidth="19420" windowHeight="11620" activeTab="1" xr2:uid="{06A5048C-9F25-4EEC-BC4A-1544C66D883B}"/>
  </bookViews>
  <sheets>
    <sheet name="fig3.5" sheetId="7" r:id="rId1"/>
    <sheet name="fig3.6" sheetId="9" r:id="rId2"/>
    <sheet name="VerticalLine" sheetId="1" r:id="rId3"/>
    <sheet name="notes" sheetId="3" r:id="rId4"/>
    <sheet name="data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61" i="1" l="1"/>
  <c r="K61" i="1"/>
  <c r="C61" i="1"/>
  <c r="G61" i="1"/>
  <c r="I61" i="1"/>
  <c r="D4" i="1" l="1"/>
  <c r="E4" i="1"/>
  <c r="F4" i="1"/>
  <c r="G4" i="1"/>
  <c r="H4" i="1"/>
  <c r="I4" i="1"/>
  <c r="J4" i="1"/>
  <c r="K4" i="1"/>
  <c r="L4" i="1"/>
  <c r="M4" i="1"/>
  <c r="N4" i="1"/>
  <c r="O4" i="1"/>
  <c r="P4" i="1"/>
  <c r="Q4" i="1"/>
  <c r="D5" i="1"/>
  <c r="E5" i="1"/>
  <c r="F5" i="1"/>
  <c r="G5" i="1"/>
  <c r="H5" i="1"/>
  <c r="I5" i="1"/>
  <c r="J5" i="1"/>
  <c r="K5" i="1"/>
  <c r="L5" i="1"/>
  <c r="M5" i="1"/>
  <c r="N5" i="1"/>
  <c r="O5" i="1"/>
  <c r="P5" i="1"/>
  <c r="Q5" i="1"/>
  <c r="D6" i="1"/>
  <c r="E6" i="1"/>
  <c r="F6" i="1"/>
  <c r="G6" i="1"/>
  <c r="H6" i="1"/>
  <c r="I6" i="1"/>
  <c r="J6" i="1"/>
  <c r="K6" i="1"/>
  <c r="L6" i="1"/>
  <c r="M6" i="1"/>
  <c r="N6" i="1"/>
  <c r="O6" i="1"/>
  <c r="P6" i="1"/>
  <c r="Q6" i="1"/>
  <c r="D7" i="1"/>
  <c r="E7" i="1"/>
  <c r="F7" i="1"/>
  <c r="G7" i="1"/>
  <c r="H7" i="1"/>
  <c r="I7" i="1"/>
  <c r="J7" i="1"/>
  <c r="K7" i="1"/>
  <c r="L7" i="1"/>
  <c r="M7" i="1"/>
  <c r="N7" i="1"/>
  <c r="O7" i="1"/>
  <c r="P7" i="1"/>
  <c r="Q7" i="1"/>
  <c r="D8" i="1"/>
  <c r="E8" i="1"/>
  <c r="F8" i="1"/>
  <c r="G8" i="1"/>
  <c r="H8" i="1"/>
  <c r="I8" i="1"/>
  <c r="J8" i="1"/>
  <c r="K8" i="1"/>
  <c r="L8" i="1"/>
  <c r="M8" i="1"/>
  <c r="N8" i="1"/>
  <c r="O8" i="1"/>
  <c r="P8" i="1"/>
  <c r="Q8" i="1"/>
  <c r="D9" i="1"/>
  <c r="E9" i="1"/>
  <c r="F9" i="1"/>
  <c r="G9" i="1"/>
  <c r="H9" i="1"/>
  <c r="I9" i="1"/>
  <c r="J9" i="1"/>
  <c r="K9" i="1"/>
  <c r="L9" i="1"/>
  <c r="M9" i="1"/>
  <c r="N9" i="1"/>
  <c r="O9" i="1"/>
  <c r="P9" i="1"/>
  <c r="Q9" i="1"/>
  <c r="D10" i="1"/>
  <c r="E10" i="1"/>
  <c r="F10" i="1"/>
  <c r="G10" i="1"/>
  <c r="H10" i="1"/>
  <c r="I10" i="1"/>
  <c r="J10" i="1"/>
  <c r="K10" i="1"/>
  <c r="L10" i="1"/>
  <c r="M10" i="1"/>
  <c r="N10" i="1"/>
  <c r="O10" i="1"/>
  <c r="P10" i="1"/>
  <c r="Q10" i="1"/>
  <c r="D11" i="1"/>
  <c r="E11" i="1"/>
  <c r="F11" i="1"/>
  <c r="G11" i="1"/>
  <c r="H11" i="1"/>
  <c r="I11" i="1"/>
  <c r="J11" i="1"/>
  <c r="K11" i="1"/>
  <c r="L11" i="1"/>
  <c r="M11" i="1"/>
  <c r="N11" i="1"/>
  <c r="O11" i="1"/>
  <c r="P11" i="1"/>
  <c r="Q11" i="1"/>
  <c r="D12" i="1"/>
  <c r="E12" i="1"/>
  <c r="F12" i="1"/>
  <c r="G12" i="1"/>
  <c r="H12" i="1"/>
  <c r="I12" i="1"/>
  <c r="J12" i="1"/>
  <c r="K12" i="1"/>
  <c r="L12" i="1"/>
  <c r="M12" i="1"/>
  <c r="N12" i="1"/>
  <c r="O12" i="1"/>
  <c r="P12" i="1"/>
  <c r="Q12" i="1"/>
  <c r="D13" i="1"/>
  <c r="E13" i="1"/>
  <c r="F13" i="1"/>
  <c r="G13" i="1"/>
  <c r="H13" i="1"/>
  <c r="I13" i="1"/>
  <c r="J13" i="1"/>
  <c r="K13" i="1"/>
  <c r="L13" i="1"/>
  <c r="M13" i="1"/>
  <c r="N13" i="1"/>
  <c r="O13" i="1"/>
  <c r="P13" i="1"/>
  <c r="Q13" i="1"/>
  <c r="D14" i="1"/>
  <c r="D64" i="1" s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D16" i="1"/>
  <c r="D66" i="1" s="1"/>
  <c r="E16" i="1"/>
  <c r="F16" i="1"/>
  <c r="G16" i="1"/>
  <c r="H16" i="1"/>
  <c r="I16" i="1"/>
  <c r="J16" i="1"/>
  <c r="K16" i="1"/>
  <c r="L16" i="1"/>
  <c r="M16" i="1"/>
  <c r="N16" i="1"/>
  <c r="O16" i="1"/>
  <c r="P16" i="1"/>
  <c r="Q16" i="1"/>
  <c r="D17" i="1"/>
  <c r="D67" i="1" s="1"/>
  <c r="E17" i="1"/>
  <c r="F17" i="1"/>
  <c r="G17" i="1"/>
  <c r="H17" i="1"/>
  <c r="I17" i="1"/>
  <c r="J17" i="1"/>
  <c r="K17" i="1"/>
  <c r="L17" i="1"/>
  <c r="M17" i="1"/>
  <c r="N17" i="1"/>
  <c r="O17" i="1"/>
  <c r="P17" i="1"/>
  <c r="Q17" i="1"/>
  <c r="D18" i="1"/>
  <c r="D68" i="1" s="1"/>
  <c r="E18" i="1"/>
  <c r="F18" i="1"/>
  <c r="G18" i="1"/>
  <c r="H18" i="1"/>
  <c r="I18" i="1"/>
  <c r="J18" i="1"/>
  <c r="K18" i="1"/>
  <c r="L18" i="1"/>
  <c r="M18" i="1"/>
  <c r="N18" i="1"/>
  <c r="O18" i="1"/>
  <c r="P18" i="1"/>
  <c r="Q18" i="1"/>
  <c r="D19" i="1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D20" i="1"/>
  <c r="D70" i="1" s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C5" i="1"/>
  <c r="C6" i="1"/>
  <c r="C7" i="1"/>
  <c r="C8" i="1"/>
  <c r="C9" i="1"/>
  <c r="C10" i="1"/>
  <c r="C11" i="1"/>
  <c r="C12" i="1"/>
  <c r="C13" i="1"/>
  <c r="C14" i="1"/>
  <c r="C64" i="1" s="1"/>
  <c r="C15" i="1"/>
  <c r="C16" i="1"/>
  <c r="C66" i="1" s="1"/>
  <c r="C17" i="1"/>
  <c r="C18" i="1"/>
  <c r="C68" i="1" s="1"/>
  <c r="C19" i="1"/>
  <c r="C69" i="1" s="1"/>
  <c r="C20" i="1"/>
  <c r="C4" i="1"/>
  <c r="W3" i="1"/>
  <c r="V4" i="1"/>
  <c r="W4" i="1"/>
  <c r="X4" i="1"/>
  <c r="Y4" i="1"/>
  <c r="Z4" i="1"/>
  <c r="AA4" i="1"/>
  <c r="AB4" i="1"/>
  <c r="AC4" i="1"/>
  <c r="AD4" i="1"/>
  <c r="AG4" i="1"/>
  <c r="V5" i="1"/>
  <c r="W5" i="1"/>
  <c r="X5" i="1"/>
  <c r="Y5" i="1"/>
  <c r="Z5" i="1"/>
  <c r="AA5" i="1"/>
  <c r="AB5" i="1"/>
  <c r="AC5" i="1"/>
  <c r="AD5" i="1"/>
  <c r="AG5" i="1"/>
  <c r="U6" i="1"/>
  <c r="V6" i="1"/>
  <c r="W6" i="1"/>
  <c r="X6" i="1"/>
  <c r="Y6" i="1"/>
  <c r="Z6" i="1"/>
  <c r="AA6" i="1"/>
  <c r="AB6" i="1"/>
  <c r="AC6" i="1"/>
  <c r="AD6" i="1"/>
  <c r="AG6" i="1"/>
  <c r="AH6" i="1"/>
  <c r="U7" i="1"/>
  <c r="V7" i="1"/>
  <c r="W7" i="1"/>
  <c r="X7" i="1"/>
  <c r="Y7" i="1"/>
  <c r="Z7" i="1"/>
  <c r="AA7" i="1"/>
  <c r="AB7" i="1"/>
  <c r="AC7" i="1"/>
  <c r="AD7" i="1"/>
  <c r="AG7" i="1"/>
  <c r="AH7" i="1"/>
  <c r="U8" i="1"/>
  <c r="V8" i="1"/>
  <c r="W8" i="1"/>
  <c r="X8" i="1"/>
  <c r="Y8" i="1"/>
  <c r="Z8" i="1"/>
  <c r="AA8" i="1"/>
  <c r="AB8" i="1"/>
  <c r="AC8" i="1"/>
  <c r="AD8" i="1"/>
  <c r="AG8" i="1"/>
  <c r="AH8" i="1"/>
  <c r="U9" i="1"/>
  <c r="V9" i="1"/>
  <c r="W9" i="1"/>
  <c r="X9" i="1"/>
  <c r="Y9" i="1"/>
  <c r="Z9" i="1"/>
  <c r="AA9" i="1"/>
  <c r="AB9" i="1"/>
  <c r="AC9" i="1"/>
  <c r="AD9" i="1"/>
  <c r="AG9" i="1"/>
  <c r="AH9" i="1"/>
  <c r="U10" i="1"/>
  <c r="V10" i="1"/>
  <c r="W10" i="1"/>
  <c r="X10" i="1"/>
  <c r="Y10" i="1"/>
  <c r="Z10" i="1"/>
  <c r="AA10" i="1"/>
  <c r="AB10" i="1"/>
  <c r="AC10" i="1"/>
  <c r="AD10" i="1"/>
  <c r="AG10" i="1"/>
  <c r="AH10" i="1"/>
  <c r="U11" i="1"/>
  <c r="V11" i="1"/>
  <c r="W11" i="1"/>
  <c r="X11" i="1"/>
  <c r="Y11" i="1"/>
  <c r="Z11" i="1"/>
  <c r="AA11" i="1"/>
  <c r="AB11" i="1"/>
  <c r="AC11" i="1"/>
  <c r="AD11" i="1"/>
  <c r="AG11" i="1"/>
  <c r="AH11" i="1"/>
  <c r="U12" i="1"/>
  <c r="V12" i="1"/>
  <c r="W12" i="1"/>
  <c r="X12" i="1"/>
  <c r="Y12" i="1"/>
  <c r="Z12" i="1"/>
  <c r="AA12" i="1"/>
  <c r="AB12" i="1"/>
  <c r="AC12" i="1"/>
  <c r="AD12" i="1"/>
  <c r="AG12" i="1"/>
  <c r="AH12" i="1"/>
  <c r="U13" i="1"/>
  <c r="V13" i="1"/>
  <c r="W13" i="1"/>
  <c r="X13" i="1"/>
  <c r="Y13" i="1"/>
  <c r="Z13" i="1"/>
  <c r="AA13" i="1"/>
  <c r="AB13" i="1"/>
  <c r="AC13" i="1"/>
  <c r="AD13" i="1"/>
  <c r="AG13" i="1"/>
  <c r="AH13" i="1"/>
  <c r="U14" i="1"/>
  <c r="V14" i="1"/>
  <c r="W14" i="1"/>
  <c r="X14" i="1"/>
  <c r="Y14" i="1"/>
  <c r="Z14" i="1"/>
  <c r="AA14" i="1"/>
  <c r="AB14" i="1"/>
  <c r="AC14" i="1"/>
  <c r="AD14" i="1"/>
  <c r="AG14" i="1"/>
  <c r="AH14" i="1"/>
  <c r="U15" i="1"/>
  <c r="V15" i="1"/>
  <c r="W15" i="1"/>
  <c r="X15" i="1"/>
  <c r="Y15" i="1"/>
  <c r="Z15" i="1"/>
  <c r="AA15" i="1"/>
  <c r="AB15" i="1"/>
  <c r="AC15" i="1"/>
  <c r="AD15" i="1"/>
  <c r="AG15" i="1"/>
  <c r="AH15" i="1"/>
  <c r="U16" i="1"/>
  <c r="V16" i="1"/>
  <c r="W16" i="1"/>
  <c r="X16" i="1"/>
  <c r="Y16" i="1"/>
  <c r="Z16" i="1"/>
  <c r="AA16" i="1"/>
  <c r="AB16" i="1"/>
  <c r="AC16" i="1"/>
  <c r="AD16" i="1"/>
  <c r="AG16" i="1"/>
  <c r="AH16" i="1"/>
  <c r="U17" i="1"/>
  <c r="V17" i="1"/>
  <c r="W17" i="1"/>
  <c r="X17" i="1"/>
  <c r="Y17" i="1"/>
  <c r="Z17" i="1"/>
  <c r="AA17" i="1"/>
  <c r="AB17" i="1"/>
  <c r="AC17" i="1"/>
  <c r="AD17" i="1"/>
  <c r="AG17" i="1"/>
  <c r="AH17" i="1"/>
  <c r="U18" i="1"/>
  <c r="V18" i="1"/>
  <c r="W18" i="1"/>
  <c r="X18" i="1"/>
  <c r="Y18" i="1"/>
  <c r="Z18" i="1"/>
  <c r="AA18" i="1"/>
  <c r="AB18" i="1"/>
  <c r="AC18" i="1"/>
  <c r="AD18" i="1"/>
  <c r="AG18" i="1"/>
  <c r="AH18" i="1"/>
  <c r="U19" i="1"/>
  <c r="V19" i="1"/>
  <c r="W19" i="1"/>
  <c r="X19" i="1"/>
  <c r="Y19" i="1"/>
  <c r="Z19" i="1"/>
  <c r="AA19" i="1"/>
  <c r="AB19" i="1"/>
  <c r="AC19" i="1"/>
  <c r="AD19" i="1"/>
  <c r="AG19" i="1"/>
  <c r="AH19" i="1"/>
  <c r="U20" i="1"/>
  <c r="V20" i="1"/>
  <c r="W24" i="1" s="1"/>
  <c r="W20" i="1"/>
  <c r="X20" i="1"/>
  <c r="Y20" i="1"/>
  <c r="Z20" i="1"/>
  <c r="AA20" i="1"/>
  <c r="AB20" i="1"/>
  <c r="AC20" i="1"/>
  <c r="AD20" i="1"/>
  <c r="AG20" i="1"/>
  <c r="AH20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2" i="1" s="1"/>
  <c r="T4" i="1"/>
  <c r="C67" i="1" l="1"/>
  <c r="C70" i="1"/>
  <c r="D69" i="1"/>
  <c r="D65" i="1"/>
  <c r="AC24" i="1"/>
  <c r="AC23" i="1"/>
  <c r="C65" i="1"/>
  <c r="F71" i="4"/>
  <c r="I22" i="1" l="1"/>
  <c r="I23" i="1" s="1"/>
  <c r="F23" i="4" l="1"/>
  <c r="AA2" i="1"/>
  <c r="AB2" i="1"/>
  <c r="AC2" i="1"/>
  <c r="AD2" i="1"/>
  <c r="AG2" i="1"/>
  <c r="Z2" i="1"/>
  <c r="AC281" i="4" l="1"/>
  <c r="AB281" i="4"/>
  <c r="Z281" i="4"/>
  <c r="Y281" i="4"/>
  <c r="R281" i="4"/>
  <c r="L281" i="4"/>
  <c r="K281" i="4"/>
  <c r="F281" i="4"/>
  <c r="AC280" i="4"/>
  <c r="AB280" i="4"/>
  <c r="Z280" i="4"/>
  <c r="Y280" i="4"/>
  <c r="R280" i="4"/>
  <c r="L280" i="4"/>
  <c r="K280" i="4"/>
  <c r="F280" i="4"/>
  <c r="AC279" i="4"/>
  <c r="AB279" i="4"/>
  <c r="Z279" i="4"/>
  <c r="Y279" i="4"/>
  <c r="R279" i="4"/>
  <c r="L279" i="4"/>
  <c r="K279" i="4"/>
  <c r="F279" i="4"/>
  <c r="AC278" i="4"/>
  <c r="AB278" i="4"/>
  <c r="Z278" i="4"/>
  <c r="Y278" i="4"/>
  <c r="R278" i="4"/>
  <c r="L278" i="4"/>
  <c r="K278" i="4"/>
  <c r="F278" i="4"/>
  <c r="AC277" i="4"/>
  <c r="AB277" i="4"/>
  <c r="Z277" i="4"/>
  <c r="Y277" i="4"/>
  <c r="R277" i="4"/>
  <c r="L277" i="4"/>
  <c r="K277" i="4"/>
  <c r="F277" i="4"/>
  <c r="AC276" i="4"/>
  <c r="AB276" i="4"/>
  <c r="Z276" i="4"/>
  <c r="Y276" i="4"/>
  <c r="R276" i="4"/>
  <c r="L276" i="4"/>
  <c r="K276" i="4"/>
  <c r="F276" i="4"/>
  <c r="AC275" i="4"/>
  <c r="AB275" i="4"/>
  <c r="Z275" i="4"/>
  <c r="Y275" i="4"/>
  <c r="R275" i="4"/>
  <c r="L275" i="4"/>
  <c r="K275" i="4"/>
  <c r="F275" i="4"/>
  <c r="AC274" i="4"/>
  <c r="AB274" i="4"/>
  <c r="Z274" i="4"/>
  <c r="Y274" i="4"/>
  <c r="W274" i="4"/>
  <c r="R274" i="4"/>
  <c r="L274" i="4"/>
  <c r="K274" i="4"/>
  <c r="F274" i="4"/>
  <c r="AC273" i="4"/>
  <c r="AB273" i="4"/>
  <c r="Z273" i="4"/>
  <c r="Y273" i="4"/>
  <c r="R273" i="4"/>
  <c r="L273" i="4"/>
  <c r="K273" i="4"/>
  <c r="F273" i="4"/>
  <c r="AC272" i="4"/>
  <c r="AB272" i="4"/>
  <c r="Z272" i="4"/>
  <c r="Y272" i="4"/>
  <c r="R272" i="4"/>
  <c r="L272" i="4"/>
  <c r="K272" i="4"/>
  <c r="F272" i="4"/>
  <c r="AC271" i="4"/>
  <c r="AB271" i="4"/>
  <c r="Z271" i="4"/>
  <c r="Y271" i="4"/>
  <c r="R271" i="4"/>
  <c r="L271" i="4"/>
  <c r="K271" i="4"/>
  <c r="F271" i="4"/>
  <c r="AC270" i="4"/>
  <c r="AB270" i="4"/>
  <c r="Z270" i="4"/>
  <c r="Y270" i="4"/>
  <c r="U270" i="4"/>
  <c r="S270" i="4"/>
  <c r="R270" i="4"/>
  <c r="L270" i="4"/>
  <c r="K270" i="4"/>
  <c r="F270" i="4"/>
  <c r="AC269" i="4"/>
  <c r="AB269" i="4"/>
  <c r="Z269" i="4"/>
  <c r="Y269" i="4"/>
  <c r="R269" i="4"/>
  <c r="L269" i="4"/>
  <c r="K269" i="4"/>
  <c r="F269" i="4"/>
  <c r="AC268" i="4"/>
  <c r="AB268" i="4"/>
  <c r="Z268" i="4"/>
  <c r="Y268" i="4"/>
  <c r="V268" i="4"/>
  <c r="R268" i="4"/>
  <c r="L268" i="4"/>
  <c r="K268" i="4"/>
  <c r="F268" i="4"/>
  <c r="AC267" i="4"/>
  <c r="AB267" i="4"/>
  <c r="Z267" i="4"/>
  <c r="Y267" i="4"/>
  <c r="R267" i="4"/>
  <c r="L267" i="4"/>
  <c r="K267" i="4"/>
  <c r="F267" i="4"/>
  <c r="AC266" i="4"/>
  <c r="AB266" i="4"/>
  <c r="Z266" i="4"/>
  <c r="Y266" i="4"/>
  <c r="R266" i="4"/>
  <c r="L266" i="4"/>
  <c r="K266" i="4"/>
  <c r="F266" i="4"/>
  <c r="AC265" i="4"/>
  <c r="AB265" i="4"/>
  <c r="Z265" i="4"/>
  <c r="Y265" i="4"/>
  <c r="R265" i="4"/>
  <c r="L265" i="4"/>
  <c r="K265" i="4"/>
  <c r="F265" i="4"/>
  <c r="AC264" i="4"/>
  <c r="AB264" i="4"/>
  <c r="Z264" i="4"/>
  <c r="Y264" i="4"/>
  <c r="R264" i="4"/>
  <c r="L264" i="4"/>
  <c r="K264" i="4"/>
  <c r="F264" i="4"/>
  <c r="AC263" i="4"/>
  <c r="AB263" i="4"/>
  <c r="Z263" i="4"/>
  <c r="Y263" i="4"/>
  <c r="R263" i="4"/>
  <c r="L263" i="4"/>
  <c r="K263" i="4"/>
  <c r="F263" i="4"/>
  <c r="AC262" i="4"/>
  <c r="AB262" i="4"/>
  <c r="Z262" i="4"/>
  <c r="Y262" i="4"/>
  <c r="R262" i="4"/>
  <c r="F262" i="4"/>
  <c r="AC261" i="4"/>
  <c r="AB261" i="4"/>
  <c r="Z261" i="4"/>
  <c r="Y261" i="4"/>
  <c r="R261" i="4"/>
  <c r="L261" i="4"/>
  <c r="K261" i="4"/>
  <c r="AC260" i="4"/>
  <c r="AB260" i="4"/>
  <c r="Z260" i="4"/>
  <c r="Y260" i="4"/>
  <c r="R260" i="4"/>
  <c r="L260" i="4"/>
  <c r="K260" i="4"/>
  <c r="F260" i="4"/>
  <c r="AC259" i="4"/>
  <c r="AB259" i="4"/>
  <c r="Z259" i="4"/>
  <c r="Y259" i="4"/>
  <c r="R259" i="4"/>
  <c r="L259" i="4"/>
  <c r="K259" i="4"/>
  <c r="F259" i="4"/>
  <c r="AC258" i="4"/>
  <c r="AB258" i="4"/>
  <c r="Z258" i="4"/>
  <c r="Y258" i="4"/>
  <c r="R258" i="4"/>
  <c r="L258" i="4"/>
  <c r="K258" i="4"/>
  <c r="F258" i="4"/>
  <c r="AC257" i="4"/>
  <c r="AB257" i="4"/>
  <c r="Z257" i="4"/>
  <c r="Y257" i="4"/>
  <c r="R257" i="4"/>
  <c r="L257" i="4"/>
  <c r="K257" i="4"/>
  <c r="F257" i="4"/>
  <c r="AC256" i="4"/>
  <c r="AB256" i="4"/>
  <c r="Z256" i="4"/>
  <c r="Y256" i="4"/>
  <c r="R256" i="4"/>
  <c r="L256" i="4"/>
  <c r="K256" i="4"/>
  <c r="F256" i="4"/>
  <c r="AC255" i="4"/>
  <c r="AB255" i="4"/>
  <c r="Z255" i="4"/>
  <c r="Y255" i="4"/>
  <c r="R255" i="4"/>
  <c r="L255" i="4"/>
  <c r="K255" i="4"/>
  <c r="F255" i="4"/>
  <c r="AC254" i="4"/>
  <c r="AB254" i="4"/>
  <c r="Z254" i="4"/>
  <c r="Y254" i="4"/>
  <c r="W254" i="4"/>
  <c r="R254" i="4"/>
  <c r="L254" i="4"/>
  <c r="K254" i="4"/>
  <c r="F254" i="4"/>
  <c r="AC253" i="4"/>
  <c r="AB253" i="4"/>
  <c r="Z253" i="4"/>
  <c r="Y253" i="4"/>
  <c r="R253" i="4"/>
  <c r="L253" i="4"/>
  <c r="K253" i="4"/>
  <c r="F253" i="4"/>
  <c r="AC252" i="4"/>
  <c r="AB252" i="4"/>
  <c r="Z252" i="4"/>
  <c r="Y252" i="4"/>
  <c r="R252" i="4"/>
  <c r="L252" i="4"/>
  <c r="K252" i="4"/>
  <c r="F252" i="4"/>
  <c r="AC251" i="4"/>
  <c r="AB251" i="4"/>
  <c r="Z251" i="4"/>
  <c r="Y251" i="4"/>
  <c r="R251" i="4"/>
  <c r="L251" i="4"/>
  <c r="K251" i="4"/>
  <c r="F251" i="4"/>
  <c r="AC250" i="4"/>
  <c r="AB250" i="4"/>
  <c r="Z250" i="4"/>
  <c r="Y250" i="4"/>
  <c r="U250" i="4"/>
  <c r="R250" i="4"/>
  <c r="L250" i="4"/>
  <c r="K250" i="4"/>
  <c r="F250" i="4"/>
  <c r="AC249" i="4"/>
  <c r="AB249" i="4"/>
  <c r="Z249" i="4"/>
  <c r="Y249" i="4"/>
  <c r="R249" i="4"/>
  <c r="L249" i="4"/>
  <c r="K249" i="4"/>
  <c r="F249" i="4"/>
  <c r="AC248" i="4"/>
  <c r="AB248" i="4"/>
  <c r="Z248" i="4"/>
  <c r="Y248" i="4"/>
  <c r="V248" i="4"/>
  <c r="R248" i="4"/>
  <c r="L248" i="4"/>
  <c r="K248" i="4"/>
  <c r="F248" i="4"/>
  <c r="AC247" i="4"/>
  <c r="AB247" i="4"/>
  <c r="Z247" i="4"/>
  <c r="Y247" i="4"/>
  <c r="R247" i="4"/>
  <c r="L247" i="4"/>
  <c r="K247" i="4"/>
  <c r="F247" i="4"/>
  <c r="AC246" i="4"/>
  <c r="AB246" i="4"/>
  <c r="Z246" i="4"/>
  <c r="Y246" i="4"/>
  <c r="R246" i="4"/>
  <c r="L246" i="4"/>
  <c r="K246" i="4"/>
  <c r="F246" i="4"/>
  <c r="AC245" i="4"/>
  <c r="AB245" i="4"/>
  <c r="Z245" i="4"/>
  <c r="Y245" i="4"/>
  <c r="R245" i="4"/>
  <c r="L245" i="4"/>
  <c r="K245" i="4"/>
  <c r="F245" i="4"/>
  <c r="AC244" i="4"/>
  <c r="AB244" i="4"/>
  <c r="Z244" i="4"/>
  <c r="Y244" i="4"/>
  <c r="R244" i="4"/>
  <c r="L244" i="4"/>
  <c r="K244" i="4"/>
  <c r="F244" i="4"/>
  <c r="AC243" i="4"/>
  <c r="AB243" i="4"/>
  <c r="Z243" i="4"/>
  <c r="Y243" i="4"/>
  <c r="R243" i="4"/>
  <c r="L243" i="4"/>
  <c r="K243" i="4"/>
  <c r="F243" i="4"/>
  <c r="AC242" i="4"/>
  <c r="AB242" i="4"/>
  <c r="Z242" i="4"/>
  <c r="Y242" i="4"/>
  <c r="R242" i="4"/>
  <c r="F242" i="4"/>
  <c r="AC241" i="4"/>
  <c r="AB241" i="4"/>
  <c r="Z241" i="4"/>
  <c r="Y241" i="4"/>
  <c r="R241" i="4"/>
  <c r="L241" i="4"/>
  <c r="K241" i="4"/>
  <c r="AC240" i="4"/>
  <c r="AB240" i="4"/>
  <c r="Z240" i="4"/>
  <c r="Y240" i="4"/>
  <c r="R240" i="4"/>
  <c r="L240" i="4"/>
  <c r="K240" i="4"/>
  <c r="F240" i="4"/>
  <c r="AC239" i="4"/>
  <c r="AB239" i="4"/>
  <c r="Z239" i="4"/>
  <c r="Y239" i="4"/>
  <c r="R239" i="4"/>
  <c r="L239" i="4"/>
  <c r="K239" i="4"/>
  <c r="F239" i="4"/>
  <c r="AC238" i="4"/>
  <c r="AB238" i="4"/>
  <c r="Z238" i="4"/>
  <c r="Y238" i="4"/>
  <c r="R238" i="4"/>
  <c r="L238" i="4"/>
  <c r="K238" i="4"/>
  <c r="F238" i="4"/>
  <c r="AC237" i="4"/>
  <c r="AB237" i="4"/>
  <c r="Z237" i="4"/>
  <c r="Y237" i="4"/>
  <c r="R237" i="4"/>
  <c r="L237" i="4"/>
  <c r="K237" i="4"/>
  <c r="F237" i="4"/>
  <c r="AC236" i="4"/>
  <c r="AB236" i="4"/>
  <c r="Z236" i="4"/>
  <c r="Y236" i="4"/>
  <c r="R236" i="4"/>
  <c r="L236" i="4"/>
  <c r="K236" i="4"/>
  <c r="F236" i="4"/>
  <c r="AC235" i="4"/>
  <c r="AB235" i="4"/>
  <c r="Z235" i="4"/>
  <c r="Y235" i="4"/>
  <c r="R235" i="4"/>
  <c r="L235" i="4"/>
  <c r="K235" i="4"/>
  <c r="F235" i="4"/>
  <c r="AC234" i="4"/>
  <c r="AB234" i="4"/>
  <c r="Z234" i="4"/>
  <c r="Y234" i="4"/>
  <c r="W234" i="4"/>
  <c r="R234" i="4"/>
  <c r="L234" i="4"/>
  <c r="K234" i="4"/>
  <c r="F234" i="4"/>
  <c r="AC233" i="4"/>
  <c r="AB233" i="4"/>
  <c r="Z233" i="4"/>
  <c r="Y233" i="4"/>
  <c r="R233" i="4"/>
  <c r="L233" i="4"/>
  <c r="K233" i="4"/>
  <c r="F233" i="4"/>
  <c r="AC232" i="4"/>
  <c r="AB232" i="4"/>
  <c r="Z232" i="4"/>
  <c r="Y232" i="4"/>
  <c r="R232" i="4"/>
  <c r="L232" i="4"/>
  <c r="K232" i="4"/>
  <c r="F232" i="4"/>
  <c r="AC231" i="4"/>
  <c r="AB231" i="4"/>
  <c r="Z231" i="4"/>
  <c r="Y231" i="4"/>
  <c r="R231" i="4"/>
  <c r="L231" i="4"/>
  <c r="K231" i="4"/>
  <c r="F231" i="4"/>
  <c r="AA239" i="4" s="1"/>
  <c r="AC230" i="4"/>
  <c r="AB230" i="4"/>
  <c r="Z230" i="4"/>
  <c r="Y230" i="4"/>
  <c r="U230" i="4"/>
  <c r="R230" i="4"/>
  <c r="L230" i="4"/>
  <c r="K230" i="4"/>
  <c r="AC229" i="4"/>
  <c r="AB229" i="4"/>
  <c r="Z229" i="4"/>
  <c r="Y229" i="4"/>
  <c r="R229" i="4"/>
  <c r="L229" i="4"/>
  <c r="K229" i="4"/>
  <c r="AC228" i="4"/>
  <c r="AB228" i="4"/>
  <c r="Z228" i="4"/>
  <c r="Y228" i="4"/>
  <c r="V228" i="4"/>
  <c r="R228" i="4"/>
  <c r="L228" i="4"/>
  <c r="K228" i="4"/>
  <c r="AC227" i="4"/>
  <c r="AB227" i="4"/>
  <c r="Z227" i="4"/>
  <c r="Y227" i="4"/>
  <c r="R227" i="4"/>
  <c r="L227" i="4"/>
  <c r="K227" i="4"/>
  <c r="AC226" i="4"/>
  <c r="AB226" i="4"/>
  <c r="Z226" i="4"/>
  <c r="Y226" i="4"/>
  <c r="R226" i="4"/>
  <c r="L226" i="4"/>
  <c r="K226" i="4"/>
  <c r="AC225" i="4"/>
  <c r="AB225" i="4"/>
  <c r="Z225" i="4"/>
  <c r="Y225" i="4"/>
  <c r="R225" i="4"/>
  <c r="L225" i="4"/>
  <c r="K225" i="4"/>
  <c r="AC224" i="4"/>
  <c r="AB224" i="4"/>
  <c r="Z224" i="4"/>
  <c r="Y224" i="4"/>
  <c r="R224" i="4"/>
  <c r="L224" i="4"/>
  <c r="K224" i="4"/>
  <c r="AC223" i="4"/>
  <c r="AB223" i="4"/>
  <c r="Z223" i="4"/>
  <c r="Y223" i="4"/>
  <c r="R223" i="4"/>
  <c r="L223" i="4"/>
  <c r="K223" i="4"/>
  <c r="AC222" i="4"/>
  <c r="AB222" i="4"/>
  <c r="Z222" i="4"/>
  <c r="Y222" i="4"/>
  <c r="R222" i="4"/>
  <c r="AC221" i="4"/>
  <c r="AB221" i="4"/>
  <c r="Z221" i="4"/>
  <c r="Y221" i="4"/>
  <c r="R221" i="4"/>
  <c r="L221" i="4"/>
  <c r="K221" i="4"/>
  <c r="AC220" i="4"/>
  <c r="AB220" i="4"/>
  <c r="Z220" i="4"/>
  <c r="Y220" i="4"/>
  <c r="R220" i="4"/>
  <c r="L220" i="4"/>
  <c r="K220" i="4"/>
  <c r="F220" i="4"/>
  <c r="AC219" i="4"/>
  <c r="AB219" i="4"/>
  <c r="Z219" i="4"/>
  <c r="Y219" i="4"/>
  <c r="R219" i="4"/>
  <c r="L219" i="4"/>
  <c r="K219" i="4"/>
  <c r="F219" i="4"/>
  <c r="AC218" i="4"/>
  <c r="AB218" i="4"/>
  <c r="Z218" i="4"/>
  <c r="Y218" i="4"/>
  <c r="R218" i="4"/>
  <c r="L218" i="4"/>
  <c r="K218" i="4"/>
  <c r="F218" i="4"/>
  <c r="AC217" i="4"/>
  <c r="AB217" i="4"/>
  <c r="Z217" i="4"/>
  <c r="Y217" i="4"/>
  <c r="R217" i="4"/>
  <c r="L217" i="4"/>
  <c r="K217" i="4"/>
  <c r="F217" i="4"/>
  <c r="AC216" i="4"/>
  <c r="AB216" i="4"/>
  <c r="Z216" i="4"/>
  <c r="Y216" i="4"/>
  <c r="R216" i="4"/>
  <c r="L216" i="4"/>
  <c r="K216" i="4"/>
  <c r="F216" i="4"/>
  <c r="AC215" i="4"/>
  <c r="AB215" i="4"/>
  <c r="Z215" i="4"/>
  <c r="Y215" i="4"/>
  <c r="R215" i="4"/>
  <c r="L215" i="4"/>
  <c r="K215" i="4"/>
  <c r="F215" i="4"/>
  <c r="AC214" i="4"/>
  <c r="AB214" i="4"/>
  <c r="Z214" i="4"/>
  <c r="Y214" i="4"/>
  <c r="W214" i="4"/>
  <c r="R214" i="4"/>
  <c r="L214" i="4"/>
  <c r="K214" i="4"/>
  <c r="F214" i="4"/>
  <c r="M214" i="4" s="1"/>
  <c r="AC213" i="4"/>
  <c r="AB213" i="4"/>
  <c r="Z213" i="4"/>
  <c r="Y213" i="4"/>
  <c r="R213" i="4"/>
  <c r="L213" i="4"/>
  <c r="K213" i="4"/>
  <c r="F213" i="4"/>
  <c r="AC212" i="4"/>
  <c r="AB212" i="4"/>
  <c r="Z212" i="4"/>
  <c r="Y212" i="4"/>
  <c r="R212" i="4"/>
  <c r="L212" i="4"/>
  <c r="K212" i="4"/>
  <c r="F212" i="4"/>
  <c r="AC211" i="4"/>
  <c r="AB211" i="4"/>
  <c r="Z211" i="4"/>
  <c r="Y211" i="4"/>
  <c r="R211" i="4"/>
  <c r="L211" i="4"/>
  <c r="K211" i="4"/>
  <c r="F211" i="4"/>
  <c r="AC210" i="4"/>
  <c r="AB210" i="4"/>
  <c r="Z210" i="4"/>
  <c r="Y210" i="4"/>
  <c r="U210" i="4"/>
  <c r="R210" i="4"/>
  <c r="L210" i="4"/>
  <c r="K210" i="4"/>
  <c r="F210" i="4"/>
  <c r="AC209" i="4"/>
  <c r="AB209" i="4"/>
  <c r="Z209" i="4"/>
  <c r="Y209" i="4"/>
  <c r="R209" i="4"/>
  <c r="L209" i="4"/>
  <c r="K209" i="4"/>
  <c r="F209" i="4"/>
  <c r="AC208" i="4"/>
  <c r="AB208" i="4"/>
  <c r="Z208" i="4"/>
  <c r="Y208" i="4"/>
  <c r="V208" i="4"/>
  <c r="R208" i="4"/>
  <c r="L208" i="4"/>
  <c r="K208" i="4"/>
  <c r="F208" i="4"/>
  <c r="AC207" i="4"/>
  <c r="AB207" i="4"/>
  <c r="Z207" i="4"/>
  <c r="Y207" i="4"/>
  <c r="R207" i="4"/>
  <c r="L207" i="4"/>
  <c r="K207" i="4"/>
  <c r="AC206" i="4"/>
  <c r="AB206" i="4"/>
  <c r="Z206" i="4"/>
  <c r="Y206" i="4"/>
  <c r="R206" i="4"/>
  <c r="L206" i="4"/>
  <c r="K206" i="4"/>
  <c r="AC205" i="4"/>
  <c r="AB205" i="4"/>
  <c r="Z205" i="4"/>
  <c r="Y205" i="4"/>
  <c r="R205" i="4"/>
  <c r="L205" i="4"/>
  <c r="K205" i="4"/>
  <c r="AC204" i="4"/>
  <c r="AB204" i="4"/>
  <c r="Z204" i="4"/>
  <c r="Y204" i="4"/>
  <c r="R204" i="4"/>
  <c r="L204" i="4"/>
  <c r="K204" i="4"/>
  <c r="AC203" i="4"/>
  <c r="AB203" i="4"/>
  <c r="Z203" i="4"/>
  <c r="Y203" i="4"/>
  <c r="R203" i="4"/>
  <c r="L203" i="4"/>
  <c r="K203" i="4"/>
  <c r="AC202" i="4"/>
  <c r="AB202" i="4"/>
  <c r="Z202" i="4"/>
  <c r="Y202" i="4"/>
  <c r="AC201" i="4"/>
  <c r="AB201" i="4"/>
  <c r="Z201" i="4"/>
  <c r="Y201" i="4"/>
  <c r="R201" i="4"/>
  <c r="L201" i="4"/>
  <c r="K201" i="4"/>
  <c r="AC200" i="4"/>
  <c r="AB200" i="4"/>
  <c r="Z200" i="4"/>
  <c r="Y200" i="4"/>
  <c r="R200" i="4"/>
  <c r="L200" i="4"/>
  <c r="K200" i="4"/>
  <c r="F200" i="4"/>
  <c r="AC199" i="4"/>
  <c r="AB199" i="4"/>
  <c r="Z199" i="4"/>
  <c r="Y199" i="4"/>
  <c r="R199" i="4"/>
  <c r="L199" i="4"/>
  <c r="K199" i="4"/>
  <c r="F199" i="4"/>
  <c r="AC198" i="4"/>
  <c r="AB198" i="4"/>
  <c r="Z198" i="4"/>
  <c r="Y198" i="4"/>
  <c r="R198" i="4"/>
  <c r="L198" i="4"/>
  <c r="K198" i="4"/>
  <c r="F198" i="4"/>
  <c r="AC197" i="4"/>
  <c r="AB197" i="4"/>
  <c r="Z197" i="4"/>
  <c r="Y197" i="4"/>
  <c r="R197" i="4"/>
  <c r="L197" i="4"/>
  <c r="K197" i="4"/>
  <c r="F197" i="4"/>
  <c r="AC196" i="4"/>
  <c r="AB196" i="4"/>
  <c r="Z196" i="4"/>
  <c r="Y196" i="4"/>
  <c r="R196" i="4"/>
  <c r="L196" i="4"/>
  <c r="K196" i="4"/>
  <c r="F196" i="4"/>
  <c r="AC195" i="4"/>
  <c r="AB195" i="4"/>
  <c r="Z195" i="4"/>
  <c r="Y195" i="4"/>
  <c r="R195" i="4"/>
  <c r="L195" i="4"/>
  <c r="K195" i="4"/>
  <c r="F195" i="4"/>
  <c r="AC194" i="4"/>
  <c r="AB194" i="4"/>
  <c r="Z194" i="4"/>
  <c r="Y194" i="4"/>
  <c r="W194" i="4"/>
  <c r="R194" i="4"/>
  <c r="L194" i="4"/>
  <c r="K194" i="4"/>
  <c r="F194" i="4"/>
  <c r="AC193" i="4"/>
  <c r="AB193" i="4"/>
  <c r="Z193" i="4"/>
  <c r="Y193" i="4"/>
  <c r="R193" i="4"/>
  <c r="L193" i="4"/>
  <c r="K193" i="4"/>
  <c r="F193" i="4"/>
  <c r="AC192" i="4"/>
  <c r="AB192" i="4"/>
  <c r="Z192" i="4"/>
  <c r="Y192" i="4"/>
  <c r="R192" i="4"/>
  <c r="L192" i="4"/>
  <c r="K192" i="4"/>
  <c r="F192" i="4"/>
  <c r="AC191" i="4"/>
  <c r="AB191" i="4"/>
  <c r="Z191" i="4"/>
  <c r="Y191" i="4"/>
  <c r="R191" i="4"/>
  <c r="L191" i="4"/>
  <c r="K191" i="4"/>
  <c r="F191" i="4"/>
  <c r="AC190" i="4"/>
  <c r="AB190" i="4"/>
  <c r="Z190" i="4"/>
  <c r="Y190" i="4"/>
  <c r="U190" i="4"/>
  <c r="S190" i="4"/>
  <c r="R190" i="4"/>
  <c r="L190" i="4"/>
  <c r="K190" i="4"/>
  <c r="F190" i="4"/>
  <c r="AC189" i="4"/>
  <c r="AB189" i="4"/>
  <c r="Z189" i="4"/>
  <c r="Y189" i="4"/>
  <c r="R189" i="4"/>
  <c r="L189" i="4"/>
  <c r="K189" i="4"/>
  <c r="F189" i="4"/>
  <c r="AC188" i="4"/>
  <c r="AB188" i="4"/>
  <c r="Z188" i="4"/>
  <c r="Y188" i="4"/>
  <c r="V188" i="4"/>
  <c r="R188" i="4"/>
  <c r="L188" i="4"/>
  <c r="K188" i="4"/>
  <c r="F188" i="4"/>
  <c r="AC187" i="4"/>
  <c r="AB187" i="4"/>
  <c r="Z187" i="4"/>
  <c r="Y187" i="4"/>
  <c r="R187" i="4"/>
  <c r="L187" i="4"/>
  <c r="K187" i="4"/>
  <c r="F187" i="4"/>
  <c r="AC186" i="4"/>
  <c r="AB186" i="4"/>
  <c r="Z186" i="4"/>
  <c r="Y186" i="4"/>
  <c r="R186" i="4"/>
  <c r="L186" i="4"/>
  <c r="K186" i="4"/>
  <c r="F186" i="4"/>
  <c r="AC185" i="4"/>
  <c r="AB185" i="4"/>
  <c r="Z185" i="4"/>
  <c r="Y185" i="4"/>
  <c r="R185" i="4"/>
  <c r="L185" i="4"/>
  <c r="K185" i="4"/>
  <c r="F185" i="4"/>
  <c r="AC184" i="4"/>
  <c r="AB184" i="4"/>
  <c r="Z184" i="4"/>
  <c r="Y184" i="4"/>
  <c r="R184" i="4"/>
  <c r="L184" i="4"/>
  <c r="K184" i="4"/>
  <c r="F184" i="4"/>
  <c r="AC183" i="4"/>
  <c r="AB183" i="4"/>
  <c r="Z183" i="4"/>
  <c r="Y183" i="4"/>
  <c r="R183" i="4"/>
  <c r="L183" i="4"/>
  <c r="K183" i="4"/>
  <c r="F183" i="4"/>
  <c r="AC182" i="4"/>
  <c r="AB182" i="4"/>
  <c r="Z182" i="4"/>
  <c r="Y182" i="4"/>
  <c r="R182" i="4"/>
  <c r="F182" i="4"/>
  <c r="AC181" i="4"/>
  <c r="AB181" i="4"/>
  <c r="Z181" i="4"/>
  <c r="Y181" i="4"/>
  <c r="R181" i="4"/>
  <c r="L181" i="4"/>
  <c r="K181" i="4"/>
  <c r="AC180" i="4"/>
  <c r="AB180" i="4"/>
  <c r="Z180" i="4"/>
  <c r="Y180" i="4"/>
  <c r="R180" i="4"/>
  <c r="L180" i="4"/>
  <c r="K180" i="4"/>
  <c r="F180" i="4"/>
  <c r="AC179" i="4"/>
  <c r="AB179" i="4"/>
  <c r="Z179" i="4"/>
  <c r="Y179" i="4"/>
  <c r="R179" i="4"/>
  <c r="L179" i="4"/>
  <c r="K179" i="4"/>
  <c r="F179" i="4"/>
  <c r="AC178" i="4"/>
  <c r="AB178" i="4"/>
  <c r="Z178" i="4"/>
  <c r="Y178" i="4"/>
  <c r="R178" i="4"/>
  <c r="L178" i="4"/>
  <c r="K178" i="4"/>
  <c r="F178" i="4"/>
  <c r="AC177" i="4"/>
  <c r="AB177" i="4"/>
  <c r="Z177" i="4"/>
  <c r="Y177" i="4"/>
  <c r="R177" i="4"/>
  <c r="L177" i="4"/>
  <c r="K177" i="4"/>
  <c r="F177" i="4"/>
  <c r="AC176" i="4"/>
  <c r="AB176" i="4"/>
  <c r="Z176" i="4"/>
  <c r="Y176" i="4"/>
  <c r="R176" i="4"/>
  <c r="L176" i="4"/>
  <c r="K176" i="4"/>
  <c r="F176" i="4"/>
  <c r="AC175" i="4"/>
  <c r="AB175" i="4"/>
  <c r="Z175" i="4"/>
  <c r="Y175" i="4"/>
  <c r="R175" i="4"/>
  <c r="L175" i="4"/>
  <c r="K175" i="4"/>
  <c r="F175" i="4"/>
  <c r="AC174" i="4"/>
  <c r="AB174" i="4"/>
  <c r="Z174" i="4"/>
  <c r="Y174" i="4"/>
  <c r="W174" i="4"/>
  <c r="R174" i="4"/>
  <c r="L174" i="4"/>
  <c r="K174" i="4"/>
  <c r="F174" i="4"/>
  <c r="AC173" i="4"/>
  <c r="AB173" i="4"/>
  <c r="Z173" i="4"/>
  <c r="Y173" i="4"/>
  <c r="R173" i="4"/>
  <c r="L173" i="4"/>
  <c r="K173" i="4"/>
  <c r="F173" i="4"/>
  <c r="AC172" i="4"/>
  <c r="AB172" i="4"/>
  <c r="Z172" i="4"/>
  <c r="Y172" i="4"/>
  <c r="R172" i="4"/>
  <c r="L172" i="4"/>
  <c r="K172" i="4"/>
  <c r="F172" i="4"/>
  <c r="AC171" i="4"/>
  <c r="AB171" i="4"/>
  <c r="Z171" i="4"/>
  <c r="Y171" i="4"/>
  <c r="R171" i="4"/>
  <c r="L171" i="4"/>
  <c r="K171" i="4"/>
  <c r="F171" i="4"/>
  <c r="AC170" i="4"/>
  <c r="AB170" i="4"/>
  <c r="Z170" i="4"/>
  <c r="Y170" i="4"/>
  <c r="U170" i="4"/>
  <c r="S170" i="4"/>
  <c r="R170" i="4"/>
  <c r="L170" i="4"/>
  <c r="K170" i="4"/>
  <c r="F170" i="4"/>
  <c r="AC169" i="4"/>
  <c r="AB169" i="4"/>
  <c r="Z169" i="4"/>
  <c r="Y169" i="4"/>
  <c r="R169" i="4"/>
  <c r="L169" i="4"/>
  <c r="K169" i="4"/>
  <c r="F169" i="4"/>
  <c r="AC168" i="4"/>
  <c r="AB168" i="4"/>
  <c r="Z168" i="4"/>
  <c r="Y168" i="4"/>
  <c r="V168" i="4"/>
  <c r="R168" i="4"/>
  <c r="L168" i="4"/>
  <c r="K168" i="4"/>
  <c r="F168" i="4"/>
  <c r="AC167" i="4"/>
  <c r="AB167" i="4"/>
  <c r="Z167" i="4"/>
  <c r="Y167" i="4"/>
  <c r="R167" i="4"/>
  <c r="L167" i="4"/>
  <c r="K167" i="4"/>
  <c r="F167" i="4"/>
  <c r="AC166" i="4"/>
  <c r="AB166" i="4"/>
  <c r="Z166" i="4"/>
  <c r="Y166" i="4"/>
  <c r="R166" i="4"/>
  <c r="L166" i="4"/>
  <c r="K166" i="4"/>
  <c r="F166" i="4"/>
  <c r="AC165" i="4"/>
  <c r="AB165" i="4"/>
  <c r="Z165" i="4"/>
  <c r="Y165" i="4"/>
  <c r="R165" i="4"/>
  <c r="L165" i="4"/>
  <c r="K165" i="4"/>
  <c r="F165" i="4"/>
  <c r="AC164" i="4"/>
  <c r="AB164" i="4"/>
  <c r="Z164" i="4"/>
  <c r="Y164" i="4"/>
  <c r="R164" i="4"/>
  <c r="L164" i="4"/>
  <c r="K164" i="4"/>
  <c r="F164" i="4"/>
  <c r="AC163" i="4"/>
  <c r="AB163" i="4"/>
  <c r="Z163" i="4"/>
  <c r="Y163" i="4"/>
  <c r="R163" i="4"/>
  <c r="L163" i="4"/>
  <c r="K163" i="4"/>
  <c r="F163" i="4"/>
  <c r="AC162" i="4"/>
  <c r="AB162" i="4"/>
  <c r="Z162" i="4"/>
  <c r="Y162" i="4"/>
  <c r="R162" i="4"/>
  <c r="F162" i="4"/>
  <c r="AC161" i="4"/>
  <c r="AB161" i="4"/>
  <c r="Z161" i="4"/>
  <c r="Y161" i="4"/>
  <c r="R161" i="4"/>
  <c r="L161" i="4"/>
  <c r="K161" i="4"/>
  <c r="AC160" i="4"/>
  <c r="AB160" i="4"/>
  <c r="Z160" i="4"/>
  <c r="Y160" i="4"/>
  <c r="R160" i="4"/>
  <c r="L160" i="4"/>
  <c r="K160" i="4"/>
  <c r="F160" i="4"/>
  <c r="AC159" i="4"/>
  <c r="AB159" i="4"/>
  <c r="Z159" i="4"/>
  <c r="Y159" i="4"/>
  <c r="R159" i="4"/>
  <c r="L159" i="4"/>
  <c r="K159" i="4"/>
  <c r="F159" i="4"/>
  <c r="AC158" i="4"/>
  <c r="AB158" i="4"/>
  <c r="Z158" i="4"/>
  <c r="Y158" i="4"/>
  <c r="R158" i="4"/>
  <c r="L158" i="4"/>
  <c r="K158" i="4"/>
  <c r="F158" i="4"/>
  <c r="AC157" i="4"/>
  <c r="AB157" i="4"/>
  <c r="Z157" i="4"/>
  <c r="Y157" i="4"/>
  <c r="R157" i="4"/>
  <c r="L157" i="4"/>
  <c r="K157" i="4"/>
  <c r="F157" i="4"/>
  <c r="AC156" i="4"/>
  <c r="AB156" i="4"/>
  <c r="Z156" i="4"/>
  <c r="Y156" i="4"/>
  <c r="R156" i="4"/>
  <c r="L156" i="4"/>
  <c r="K156" i="4"/>
  <c r="F156" i="4"/>
  <c r="AC155" i="4"/>
  <c r="AB155" i="4"/>
  <c r="Z155" i="4"/>
  <c r="Y155" i="4"/>
  <c r="R155" i="4"/>
  <c r="L155" i="4"/>
  <c r="K155" i="4"/>
  <c r="F155" i="4"/>
  <c r="AC154" i="4"/>
  <c r="AB154" i="4"/>
  <c r="Z154" i="4"/>
  <c r="Y154" i="4"/>
  <c r="W154" i="4"/>
  <c r="R154" i="4"/>
  <c r="L154" i="4"/>
  <c r="K154" i="4"/>
  <c r="F154" i="4"/>
  <c r="AC153" i="4"/>
  <c r="AB153" i="4"/>
  <c r="Z153" i="4"/>
  <c r="Y153" i="4"/>
  <c r="R153" i="4"/>
  <c r="L153" i="4"/>
  <c r="K153" i="4"/>
  <c r="F153" i="4"/>
  <c r="AC152" i="4"/>
  <c r="AB152" i="4"/>
  <c r="Z152" i="4"/>
  <c r="Y152" i="4"/>
  <c r="R152" i="4"/>
  <c r="L152" i="4"/>
  <c r="K152" i="4"/>
  <c r="F152" i="4"/>
  <c r="AC151" i="4"/>
  <c r="AB151" i="4"/>
  <c r="Z151" i="4"/>
  <c r="Y151" i="4"/>
  <c r="R151" i="4"/>
  <c r="L151" i="4"/>
  <c r="K151" i="4"/>
  <c r="F151" i="4"/>
  <c r="AC150" i="4"/>
  <c r="AB150" i="4"/>
  <c r="Z150" i="4"/>
  <c r="Y150" i="4"/>
  <c r="U150" i="4"/>
  <c r="R150" i="4"/>
  <c r="L150" i="4"/>
  <c r="K150" i="4"/>
  <c r="F150" i="4"/>
  <c r="AC149" i="4"/>
  <c r="AB149" i="4"/>
  <c r="Z149" i="4"/>
  <c r="Y149" i="4"/>
  <c r="R149" i="4"/>
  <c r="L149" i="4"/>
  <c r="K149" i="4"/>
  <c r="F149" i="4"/>
  <c r="AC148" i="4"/>
  <c r="AB148" i="4"/>
  <c r="Z148" i="4"/>
  <c r="Y148" i="4"/>
  <c r="V148" i="4"/>
  <c r="R148" i="4"/>
  <c r="L148" i="4"/>
  <c r="K148" i="4"/>
  <c r="F148" i="4"/>
  <c r="AC147" i="4"/>
  <c r="AB147" i="4"/>
  <c r="Z147" i="4"/>
  <c r="Y147" i="4"/>
  <c r="R147" i="4"/>
  <c r="L147" i="4"/>
  <c r="K147" i="4"/>
  <c r="F147" i="4"/>
  <c r="AC146" i="4"/>
  <c r="AB146" i="4"/>
  <c r="Z146" i="4"/>
  <c r="Y146" i="4"/>
  <c r="R146" i="4"/>
  <c r="L146" i="4"/>
  <c r="K146" i="4"/>
  <c r="F146" i="4"/>
  <c r="AC145" i="4"/>
  <c r="AB145" i="4"/>
  <c r="Z145" i="4"/>
  <c r="Y145" i="4"/>
  <c r="R145" i="4"/>
  <c r="L145" i="4"/>
  <c r="K145" i="4"/>
  <c r="F145" i="4"/>
  <c r="AC144" i="4"/>
  <c r="AB144" i="4"/>
  <c r="Z144" i="4"/>
  <c r="Y144" i="4"/>
  <c r="R144" i="4"/>
  <c r="L144" i="4"/>
  <c r="K144" i="4"/>
  <c r="F144" i="4"/>
  <c r="AC143" i="4"/>
  <c r="AB143" i="4"/>
  <c r="Z143" i="4"/>
  <c r="Y143" i="4"/>
  <c r="R143" i="4"/>
  <c r="L143" i="4"/>
  <c r="K143" i="4"/>
  <c r="F143" i="4"/>
  <c r="AC142" i="4"/>
  <c r="AB142" i="4"/>
  <c r="Z142" i="4"/>
  <c r="Y142" i="4"/>
  <c r="R142" i="4"/>
  <c r="AC141" i="4"/>
  <c r="AB141" i="4"/>
  <c r="Z141" i="4"/>
  <c r="Y141" i="4"/>
  <c r="R141" i="4"/>
  <c r="L141" i="4"/>
  <c r="K141" i="4"/>
  <c r="AC140" i="4"/>
  <c r="AB140" i="4"/>
  <c r="Z140" i="4"/>
  <c r="Y140" i="4"/>
  <c r="R140" i="4"/>
  <c r="L140" i="4"/>
  <c r="K140" i="4"/>
  <c r="F140" i="4"/>
  <c r="AC139" i="4"/>
  <c r="AB139" i="4"/>
  <c r="Z139" i="4"/>
  <c r="Y139" i="4"/>
  <c r="R139" i="4"/>
  <c r="L139" i="4"/>
  <c r="K139" i="4"/>
  <c r="F139" i="4"/>
  <c r="AC138" i="4"/>
  <c r="AB138" i="4"/>
  <c r="Z138" i="4"/>
  <c r="Y138" i="4"/>
  <c r="R138" i="4"/>
  <c r="L138" i="4"/>
  <c r="K138" i="4"/>
  <c r="F138" i="4"/>
  <c r="AC137" i="4"/>
  <c r="AB137" i="4"/>
  <c r="Z137" i="4"/>
  <c r="Y137" i="4"/>
  <c r="R137" i="4"/>
  <c r="L137" i="4"/>
  <c r="K137" i="4"/>
  <c r="F137" i="4"/>
  <c r="AC136" i="4"/>
  <c r="AB136" i="4"/>
  <c r="Z136" i="4"/>
  <c r="Y136" i="4"/>
  <c r="R136" i="4"/>
  <c r="L136" i="4"/>
  <c r="K136" i="4"/>
  <c r="F136" i="4"/>
  <c r="AC135" i="4"/>
  <c r="AB135" i="4"/>
  <c r="Z135" i="4"/>
  <c r="Y135" i="4"/>
  <c r="R135" i="4"/>
  <c r="L135" i="4"/>
  <c r="K135" i="4"/>
  <c r="F135" i="4"/>
  <c r="AC134" i="4"/>
  <c r="AB134" i="4"/>
  <c r="Z134" i="4"/>
  <c r="Y134" i="4"/>
  <c r="W134" i="4"/>
  <c r="R134" i="4"/>
  <c r="L134" i="4"/>
  <c r="K134" i="4"/>
  <c r="F134" i="4"/>
  <c r="AC133" i="4"/>
  <c r="AB133" i="4"/>
  <c r="Z133" i="4"/>
  <c r="Y133" i="4"/>
  <c r="R133" i="4"/>
  <c r="L133" i="4"/>
  <c r="K133" i="4"/>
  <c r="F133" i="4"/>
  <c r="AC132" i="4"/>
  <c r="AB132" i="4"/>
  <c r="Z132" i="4"/>
  <c r="Y132" i="4"/>
  <c r="R132" i="4"/>
  <c r="L132" i="4"/>
  <c r="K132" i="4"/>
  <c r="F132" i="4"/>
  <c r="AC131" i="4"/>
  <c r="AB131" i="4"/>
  <c r="Z131" i="4"/>
  <c r="Y131" i="4"/>
  <c r="R131" i="4"/>
  <c r="L131" i="4"/>
  <c r="K131" i="4"/>
  <c r="F131" i="4"/>
  <c r="AC130" i="4"/>
  <c r="AB130" i="4"/>
  <c r="Z130" i="4"/>
  <c r="Y130" i="4"/>
  <c r="U130" i="4"/>
  <c r="R130" i="4"/>
  <c r="L130" i="4"/>
  <c r="K130" i="4"/>
  <c r="F130" i="4"/>
  <c r="AC129" i="4"/>
  <c r="AB129" i="4"/>
  <c r="Z129" i="4"/>
  <c r="Y129" i="4"/>
  <c r="R129" i="4"/>
  <c r="L129" i="4"/>
  <c r="K129" i="4"/>
  <c r="F129" i="4"/>
  <c r="AC128" i="4"/>
  <c r="AB128" i="4"/>
  <c r="Z128" i="4"/>
  <c r="Y128" i="4"/>
  <c r="V128" i="4"/>
  <c r="R128" i="4"/>
  <c r="L128" i="4"/>
  <c r="K128" i="4"/>
  <c r="F128" i="4"/>
  <c r="AC127" i="4"/>
  <c r="AB127" i="4"/>
  <c r="Z127" i="4"/>
  <c r="Y127" i="4"/>
  <c r="R127" i="4"/>
  <c r="L127" i="4"/>
  <c r="K127" i="4"/>
  <c r="F127" i="4"/>
  <c r="AC126" i="4"/>
  <c r="AB126" i="4"/>
  <c r="Z126" i="4"/>
  <c r="Y126" i="4"/>
  <c r="R126" i="4"/>
  <c r="L126" i="4"/>
  <c r="K126" i="4"/>
  <c r="F126" i="4"/>
  <c r="AC125" i="4"/>
  <c r="AB125" i="4"/>
  <c r="Z125" i="4"/>
  <c r="Y125" i="4"/>
  <c r="R125" i="4"/>
  <c r="L125" i="4"/>
  <c r="K125" i="4"/>
  <c r="F125" i="4"/>
  <c r="AC124" i="4"/>
  <c r="AB124" i="4"/>
  <c r="Z124" i="4"/>
  <c r="Y124" i="4"/>
  <c r="R124" i="4"/>
  <c r="L124" i="4"/>
  <c r="K124" i="4"/>
  <c r="F124" i="4"/>
  <c r="AC123" i="4"/>
  <c r="AB123" i="4"/>
  <c r="Z123" i="4"/>
  <c r="Y123" i="4"/>
  <c r="R123" i="4"/>
  <c r="L123" i="4"/>
  <c r="K123" i="4"/>
  <c r="F123" i="4"/>
  <c r="M123" i="4" s="1"/>
  <c r="AC122" i="4"/>
  <c r="AB122" i="4"/>
  <c r="Z122" i="4"/>
  <c r="Y122" i="4"/>
  <c r="R122" i="4"/>
  <c r="F122" i="4"/>
  <c r="AC121" i="4"/>
  <c r="AB121" i="4"/>
  <c r="Z121" i="4"/>
  <c r="Y121" i="4"/>
  <c r="R121" i="4"/>
  <c r="L121" i="4"/>
  <c r="K121" i="4"/>
  <c r="AC120" i="4"/>
  <c r="AB120" i="4"/>
  <c r="Z120" i="4"/>
  <c r="Y120" i="4"/>
  <c r="R120" i="4"/>
  <c r="L120" i="4"/>
  <c r="K120" i="4"/>
  <c r="AC119" i="4"/>
  <c r="AB119" i="4"/>
  <c r="Z119" i="4"/>
  <c r="Y119" i="4"/>
  <c r="R119" i="4"/>
  <c r="L119" i="4"/>
  <c r="K119" i="4"/>
  <c r="AC118" i="4"/>
  <c r="AB118" i="4"/>
  <c r="Z118" i="4"/>
  <c r="Y118" i="4"/>
  <c r="R118" i="4"/>
  <c r="L118" i="4"/>
  <c r="K118" i="4"/>
  <c r="AC117" i="4"/>
  <c r="AB117" i="4"/>
  <c r="Z117" i="4"/>
  <c r="Y117" i="4"/>
  <c r="R117" i="4"/>
  <c r="L117" i="4"/>
  <c r="K117" i="4"/>
  <c r="AC116" i="4"/>
  <c r="AB116" i="4"/>
  <c r="Z116" i="4"/>
  <c r="Y116" i="4"/>
  <c r="R116" i="4"/>
  <c r="L116" i="4"/>
  <c r="K116" i="4"/>
  <c r="AC115" i="4"/>
  <c r="AB115" i="4"/>
  <c r="Z115" i="4"/>
  <c r="Y115" i="4"/>
  <c r="R115" i="4"/>
  <c r="L115" i="4"/>
  <c r="K115" i="4"/>
  <c r="AC114" i="4"/>
  <c r="AB114" i="4"/>
  <c r="Z114" i="4"/>
  <c r="Y114" i="4"/>
  <c r="W114" i="4"/>
  <c r="R114" i="4"/>
  <c r="L114" i="4"/>
  <c r="K114" i="4"/>
  <c r="AC113" i="4"/>
  <c r="AB113" i="4"/>
  <c r="Z113" i="4"/>
  <c r="Y113" i="4"/>
  <c r="R113" i="4"/>
  <c r="L113" i="4"/>
  <c r="K113" i="4"/>
  <c r="AC112" i="4"/>
  <c r="AB112" i="4"/>
  <c r="Z112" i="4"/>
  <c r="Y112" i="4"/>
  <c r="R112" i="4"/>
  <c r="L112" i="4"/>
  <c r="K112" i="4"/>
  <c r="AC111" i="4"/>
  <c r="AB111" i="4"/>
  <c r="Z111" i="4"/>
  <c r="Y111" i="4"/>
  <c r="R111" i="4"/>
  <c r="L111" i="4"/>
  <c r="K111" i="4"/>
  <c r="AC110" i="4"/>
  <c r="AB110" i="4"/>
  <c r="Z110" i="4"/>
  <c r="Y110" i="4"/>
  <c r="U110" i="4"/>
  <c r="R110" i="4"/>
  <c r="L110" i="4"/>
  <c r="K110" i="4"/>
  <c r="AC109" i="4"/>
  <c r="AB109" i="4"/>
  <c r="Z109" i="4"/>
  <c r="Y109" i="4"/>
  <c r="R109" i="4"/>
  <c r="L109" i="4"/>
  <c r="K109" i="4"/>
  <c r="AC108" i="4"/>
  <c r="AB108" i="4"/>
  <c r="Z108" i="4"/>
  <c r="Y108" i="4"/>
  <c r="V108" i="4"/>
  <c r="R108" i="4"/>
  <c r="L108" i="4"/>
  <c r="K108" i="4"/>
  <c r="AC107" i="4"/>
  <c r="AB107" i="4"/>
  <c r="Z107" i="4"/>
  <c r="Y107" i="4"/>
  <c r="R107" i="4"/>
  <c r="L107" i="4"/>
  <c r="K107" i="4"/>
  <c r="AC106" i="4"/>
  <c r="AB106" i="4"/>
  <c r="Z106" i="4"/>
  <c r="Y106" i="4"/>
  <c r="R106" i="4"/>
  <c r="L106" i="4"/>
  <c r="K106" i="4"/>
  <c r="AC105" i="4"/>
  <c r="AB105" i="4"/>
  <c r="Z105" i="4"/>
  <c r="Y105" i="4"/>
  <c r="R105" i="4"/>
  <c r="L105" i="4"/>
  <c r="K105" i="4"/>
  <c r="AC104" i="4"/>
  <c r="AB104" i="4"/>
  <c r="Z104" i="4"/>
  <c r="Y104" i="4"/>
  <c r="R104" i="4"/>
  <c r="L104" i="4"/>
  <c r="K104" i="4"/>
  <c r="AC103" i="4"/>
  <c r="AB103" i="4"/>
  <c r="Z103" i="4"/>
  <c r="Y103" i="4"/>
  <c r="R103" i="4"/>
  <c r="L103" i="4"/>
  <c r="K103" i="4"/>
  <c r="AC102" i="4"/>
  <c r="AB102" i="4"/>
  <c r="Z102" i="4"/>
  <c r="Y102" i="4"/>
  <c r="R102" i="4"/>
  <c r="AC101" i="4"/>
  <c r="AB101" i="4"/>
  <c r="Z101" i="4"/>
  <c r="Y101" i="4"/>
  <c r="R101" i="4"/>
  <c r="L101" i="4"/>
  <c r="K101" i="4"/>
  <c r="AC100" i="4"/>
  <c r="AB100" i="4"/>
  <c r="Z100" i="4"/>
  <c r="Y100" i="4"/>
  <c r="R100" i="4"/>
  <c r="L100" i="4"/>
  <c r="K100" i="4"/>
  <c r="F100" i="4"/>
  <c r="AC99" i="4"/>
  <c r="AB99" i="4"/>
  <c r="Z99" i="4"/>
  <c r="Y99" i="4"/>
  <c r="R99" i="4"/>
  <c r="L99" i="4"/>
  <c r="K99" i="4"/>
  <c r="F99" i="4"/>
  <c r="AC98" i="4"/>
  <c r="AB98" i="4"/>
  <c r="Z98" i="4"/>
  <c r="Y98" i="4"/>
  <c r="R98" i="4"/>
  <c r="M98" i="4"/>
  <c r="L98" i="4"/>
  <c r="K98" i="4"/>
  <c r="F98" i="4"/>
  <c r="AC97" i="4"/>
  <c r="AB97" i="4"/>
  <c r="Z97" i="4"/>
  <c r="Y97" i="4"/>
  <c r="R97" i="4"/>
  <c r="L97" i="4"/>
  <c r="K97" i="4"/>
  <c r="F97" i="4"/>
  <c r="AC96" i="4"/>
  <c r="AB96" i="4"/>
  <c r="Z96" i="4"/>
  <c r="Y96" i="4"/>
  <c r="R96" i="4"/>
  <c r="L96" i="4"/>
  <c r="K96" i="4"/>
  <c r="F96" i="4"/>
  <c r="AC95" i="4"/>
  <c r="AB95" i="4"/>
  <c r="Z95" i="4"/>
  <c r="Y95" i="4"/>
  <c r="R95" i="4"/>
  <c r="L95" i="4"/>
  <c r="K95" i="4"/>
  <c r="F95" i="4"/>
  <c r="AC94" i="4"/>
  <c r="AB94" i="4"/>
  <c r="Z94" i="4"/>
  <c r="Y94" i="4"/>
  <c r="W94" i="4"/>
  <c r="R94" i="4"/>
  <c r="L94" i="4"/>
  <c r="K94" i="4"/>
  <c r="F94" i="4"/>
  <c r="AC93" i="4"/>
  <c r="AB93" i="4"/>
  <c r="Z93" i="4"/>
  <c r="Y93" i="4"/>
  <c r="R93" i="4"/>
  <c r="L93" i="4"/>
  <c r="K93" i="4"/>
  <c r="F93" i="4"/>
  <c r="AC92" i="4"/>
  <c r="AB92" i="4"/>
  <c r="Z92" i="4"/>
  <c r="Y92" i="4"/>
  <c r="R92" i="4"/>
  <c r="L92" i="4"/>
  <c r="K92" i="4"/>
  <c r="F92" i="4"/>
  <c r="AC91" i="4"/>
  <c r="AB91" i="4"/>
  <c r="Z91" i="4"/>
  <c r="Y91" i="4"/>
  <c r="R91" i="4"/>
  <c r="L91" i="4"/>
  <c r="K91" i="4"/>
  <c r="F91" i="4"/>
  <c r="AC90" i="4"/>
  <c r="AB90" i="4"/>
  <c r="Z90" i="4"/>
  <c r="Y90" i="4"/>
  <c r="U90" i="4"/>
  <c r="R90" i="4"/>
  <c r="L90" i="4"/>
  <c r="K90" i="4"/>
  <c r="F90" i="4"/>
  <c r="AC89" i="4"/>
  <c r="AB89" i="4"/>
  <c r="Z89" i="4"/>
  <c r="Y89" i="4"/>
  <c r="R89" i="4"/>
  <c r="L89" i="4"/>
  <c r="K89" i="4"/>
  <c r="F89" i="4"/>
  <c r="AC88" i="4"/>
  <c r="AB88" i="4"/>
  <c r="Z88" i="4"/>
  <c r="Y88" i="4"/>
  <c r="V88" i="4"/>
  <c r="R88" i="4"/>
  <c r="L88" i="4"/>
  <c r="K88" i="4"/>
  <c r="F88" i="4"/>
  <c r="AC87" i="4"/>
  <c r="AB87" i="4"/>
  <c r="Z87" i="4"/>
  <c r="Y87" i="4"/>
  <c r="R87" i="4"/>
  <c r="L87" i="4"/>
  <c r="K87" i="4"/>
  <c r="F87" i="4"/>
  <c r="AC86" i="4"/>
  <c r="AB86" i="4"/>
  <c r="Z86" i="4"/>
  <c r="Y86" i="4"/>
  <c r="R86" i="4"/>
  <c r="L86" i="4"/>
  <c r="K86" i="4"/>
  <c r="F86" i="4"/>
  <c r="AC85" i="4"/>
  <c r="AB85" i="4"/>
  <c r="Z85" i="4"/>
  <c r="Y85" i="4"/>
  <c r="R85" i="4"/>
  <c r="L85" i="4"/>
  <c r="K85" i="4"/>
  <c r="F85" i="4"/>
  <c r="AC84" i="4"/>
  <c r="AB84" i="4"/>
  <c r="Z84" i="4"/>
  <c r="Y84" i="4"/>
  <c r="R84" i="4"/>
  <c r="L84" i="4"/>
  <c r="K84" i="4"/>
  <c r="F84" i="4"/>
  <c r="AC83" i="4"/>
  <c r="AB83" i="4"/>
  <c r="Z83" i="4"/>
  <c r="Y83" i="4"/>
  <c r="R83" i="4"/>
  <c r="L83" i="4"/>
  <c r="K83" i="4"/>
  <c r="F83" i="4"/>
  <c r="AC82" i="4"/>
  <c r="AB82" i="4"/>
  <c r="Z82" i="4"/>
  <c r="Y82" i="4"/>
  <c r="R82" i="4"/>
  <c r="F82" i="4"/>
  <c r="AD82" i="4" s="1"/>
  <c r="AC81" i="4"/>
  <c r="AB81" i="4"/>
  <c r="Z81" i="4"/>
  <c r="Y81" i="4"/>
  <c r="R81" i="4"/>
  <c r="L81" i="4"/>
  <c r="K81" i="4"/>
  <c r="AC80" i="4"/>
  <c r="AB80" i="4"/>
  <c r="Z80" i="4"/>
  <c r="Y80" i="4"/>
  <c r="R80" i="4"/>
  <c r="L80" i="4"/>
  <c r="K80" i="4"/>
  <c r="F80" i="4"/>
  <c r="AC79" i="4"/>
  <c r="AB79" i="4"/>
  <c r="Z79" i="4"/>
  <c r="Y79" i="4"/>
  <c r="R79" i="4"/>
  <c r="L79" i="4"/>
  <c r="K79" i="4"/>
  <c r="F79" i="4"/>
  <c r="AC78" i="4"/>
  <c r="AB78" i="4"/>
  <c r="Z78" i="4"/>
  <c r="Y78" i="4"/>
  <c r="R78" i="4"/>
  <c r="L78" i="4"/>
  <c r="K78" i="4"/>
  <c r="F78" i="4"/>
  <c r="AC77" i="4"/>
  <c r="AB77" i="4"/>
  <c r="Z77" i="4"/>
  <c r="Y77" i="4"/>
  <c r="R77" i="4"/>
  <c r="L77" i="4"/>
  <c r="K77" i="4"/>
  <c r="F77" i="4"/>
  <c r="AC76" i="4"/>
  <c r="AB76" i="4"/>
  <c r="Z76" i="4"/>
  <c r="Y76" i="4"/>
  <c r="R76" i="4"/>
  <c r="L76" i="4"/>
  <c r="K76" i="4"/>
  <c r="F76" i="4"/>
  <c r="AC75" i="4"/>
  <c r="AB75" i="4"/>
  <c r="Z75" i="4"/>
  <c r="Y75" i="4"/>
  <c r="R75" i="4"/>
  <c r="L75" i="4"/>
  <c r="K75" i="4"/>
  <c r="F75" i="4"/>
  <c r="AC74" i="4"/>
  <c r="AB74" i="4"/>
  <c r="Z74" i="4"/>
  <c r="Y74" i="4"/>
  <c r="W74" i="4"/>
  <c r="R74" i="4"/>
  <c r="L74" i="4"/>
  <c r="K74" i="4"/>
  <c r="F74" i="4"/>
  <c r="AC73" i="4"/>
  <c r="AB73" i="4"/>
  <c r="Z73" i="4"/>
  <c r="Y73" i="4"/>
  <c r="R73" i="4"/>
  <c r="L73" i="4"/>
  <c r="K73" i="4"/>
  <c r="F73" i="4"/>
  <c r="AC72" i="4"/>
  <c r="AB72" i="4"/>
  <c r="Z72" i="4"/>
  <c r="Y72" i="4"/>
  <c r="R72" i="4"/>
  <c r="L72" i="4"/>
  <c r="K72" i="4"/>
  <c r="F72" i="4"/>
  <c r="AC71" i="4"/>
  <c r="AB71" i="4"/>
  <c r="Z71" i="4"/>
  <c r="Y71" i="4"/>
  <c r="R71" i="4"/>
  <c r="L71" i="4"/>
  <c r="K71" i="4"/>
  <c r="AC70" i="4"/>
  <c r="AB70" i="4"/>
  <c r="Z70" i="4"/>
  <c r="Y70" i="4"/>
  <c r="U70" i="4"/>
  <c r="R70" i="4"/>
  <c r="L70" i="4"/>
  <c r="K70" i="4"/>
  <c r="F70" i="4"/>
  <c r="AC69" i="4"/>
  <c r="AB69" i="4"/>
  <c r="Z69" i="4"/>
  <c r="Y69" i="4"/>
  <c r="R69" i="4"/>
  <c r="L69" i="4"/>
  <c r="K69" i="4"/>
  <c r="F69" i="4"/>
  <c r="AC68" i="4"/>
  <c r="AB68" i="4"/>
  <c r="Z68" i="4"/>
  <c r="Y68" i="4"/>
  <c r="V68" i="4"/>
  <c r="R68" i="4"/>
  <c r="L68" i="4"/>
  <c r="K68" i="4"/>
  <c r="F68" i="4"/>
  <c r="AC67" i="4"/>
  <c r="AB67" i="4"/>
  <c r="Z67" i="4"/>
  <c r="Y67" i="4"/>
  <c r="R67" i="4"/>
  <c r="L67" i="4"/>
  <c r="K67" i="4"/>
  <c r="F67" i="4"/>
  <c r="AC66" i="4"/>
  <c r="AB66" i="4"/>
  <c r="Z66" i="4"/>
  <c r="Y66" i="4"/>
  <c r="R66" i="4"/>
  <c r="L66" i="4"/>
  <c r="K66" i="4"/>
  <c r="F66" i="4"/>
  <c r="AC65" i="4"/>
  <c r="AB65" i="4"/>
  <c r="Z65" i="4"/>
  <c r="Y65" i="4"/>
  <c r="L65" i="4"/>
  <c r="K65" i="4"/>
  <c r="AC64" i="4"/>
  <c r="AB64" i="4"/>
  <c r="Z64" i="4"/>
  <c r="Y64" i="4"/>
  <c r="L64" i="4"/>
  <c r="K64" i="4"/>
  <c r="AC63" i="4"/>
  <c r="AB63" i="4"/>
  <c r="Z63" i="4"/>
  <c r="Y63" i="4"/>
  <c r="L63" i="4"/>
  <c r="K63" i="4"/>
  <c r="AC62" i="4"/>
  <c r="AB62" i="4"/>
  <c r="Z62" i="4"/>
  <c r="Y62" i="4"/>
  <c r="AC61" i="4"/>
  <c r="AB61" i="4"/>
  <c r="Z61" i="4"/>
  <c r="Y61" i="4"/>
  <c r="R61" i="4"/>
  <c r="L61" i="4"/>
  <c r="K61" i="4"/>
  <c r="F61" i="4"/>
  <c r="AC60" i="4"/>
  <c r="AB60" i="4"/>
  <c r="Z60" i="4"/>
  <c r="Y60" i="4"/>
  <c r="R60" i="4"/>
  <c r="L60" i="4"/>
  <c r="K60" i="4"/>
  <c r="F60" i="4"/>
  <c r="AC59" i="4"/>
  <c r="AB59" i="4"/>
  <c r="Z59" i="4"/>
  <c r="Y59" i="4"/>
  <c r="R59" i="4"/>
  <c r="L59" i="4"/>
  <c r="K59" i="4"/>
  <c r="F59" i="4"/>
  <c r="AC58" i="4"/>
  <c r="AB58" i="4"/>
  <c r="Z58" i="4"/>
  <c r="Y58" i="4"/>
  <c r="R58" i="4"/>
  <c r="L58" i="4"/>
  <c r="K58" i="4"/>
  <c r="F58" i="4"/>
  <c r="AC57" i="4"/>
  <c r="AB57" i="4"/>
  <c r="Z57" i="4"/>
  <c r="Y57" i="4"/>
  <c r="R57" i="4"/>
  <c r="L57" i="4"/>
  <c r="K57" i="4"/>
  <c r="F57" i="4"/>
  <c r="AC56" i="4"/>
  <c r="AB56" i="4"/>
  <c r="Z56" i="4"/>
  <c r="Y56" i="4"/>
  <c r="R56" i="4"/>
  <c r="L56" i="4"/>
  <c r="K56" i="4"/>
  <c r="F56" i="4"/>
  <c r="AC55" i="4"/>
  <c r="AB55" i="4"/>
  <c r="Z55" i="4"/>
  <c r="Y55" i="4"/>
  <c r="R55" i="4"/>
  <c r="L55" i="4"/>
  <c r="K55" i="4"/>
  <c r="F55" i="4"/>
  <c r="AC54" i="4"/>
  <c r="AB54" i="4"/>
  <c r="Z54" i="4"/>
  <c r="Y54" i="4"/>
  <c r="W54" i="4"/>
  <c r="R54" i="4"/>
  <c r="L54" i="4"/>
  <c r="K54" i="4"/>
  <c r="F54" i="4"/>
  <c r="AC53" i="4"/>
  <c r="AB53" i="4"/>
  <c r="Z53" i="4"/>
  <c r="Y53" i="4"/>
  <c r="R53" i="4"/>
  <c r="L53" i="4"/>
  <c r="K53" i="4"/>
  <c r="F53" i="4"/>
  <c r="AC52" i="4"/>
  <c r="AB52" i="4"/>
  <c r="Z52" i="4"/>
  <c r="Y52" i="4"/>
  <c r="R52" i="4"/>
  <c r="L52" i="4"/>
  <c r="K52" i="4"/>
  <c r="F52" i="4"/>
  <c r="AC51" i="4"/>
  <c r="AB51" i="4"/>
  <c r="Z51" i="4"/>
  <c r="Y51" i="4"/>
  <c r="R51" i="4"/>
  <c r="L51" i="4"/>
  <c r="K51" i="4"/>
  <c r="F51" i="4"/>
  <c r="AC50" i="4"/>
  <c r="AB50" i="4"/>
  <c r="Z50" i="4"/>
  <c r="Y50" i="4"/>
  <c r="U50" i="4"/>
  <c r="S50" i="4"/>
  <c r="R50" i="4"/>
  <c r="L50" i="4"/>
  <c r="K50" i="4"/>
  <c r="F50" i="4"/>
  <c r="AC49" i="4"/>
  <c r="AB49" i="4"/>
  <c r="Z49" i="4"/>
  <c r="Y49" i="4"/>
  <c r="R49" i="4"/>
  <c r="L49" i="4"/>
  <c r="K49" i="4"/>
  <c r="F49" i="4"/>
  <c r="AC48" i="4"/>
  <c r="AB48" i="4"/>
  <c r="Z48" i="4"/>
  <c r="Y48" i="4"/>
  <c r="V48" i="4"/>
  <c r="R48" i="4"/>
  <c r="L48" i="4"/>
  <c r="K48" i="4"/>
  <c r="F48" i="4"/>
  <c r="AC47" i="4"/>
  <c r="AB47" i="4"/>
  <c r="Z47" i="4"/>
  <c r="Y47" i="4"/>
  <c r="R47" i="4"/>
  <c r="L47" i="4"/>
  <c r="K47" i="4"/>
  <c r="F47" i="4"/>
  <c r="AC46" i="4"/>
  <c r="AB46" i="4"/>
  <c r="Z46" i="4"/>
  <c r="Y46" i="4"/>
  <c r="R46" i="4"/>
  <c r="L46" i="4"/>
  <c r="K46" i="4"/>
  <c r="F46" i="4"/>
  <c r="AC45" i="4"/>
  <c r="AB45" i="4"/>
  <c r="Z45" i="4"/>
  <c r="Y45" i="4"/>
  <c r="R45" i="4"/>
  <c r="L45" i="4"/>
  <c r="K45" i="4"/>
  <c r="F45" i="4"/>
  <c r="AC44" i="4"/>
  <c r="AB44" i="4"/>
  <c r="Z44" i="4"/>
  <c r="Y44" i="4"/>
  <c r="R44" i="4"/>
  <c r="L44" i="4"/>
  <c r="K44" i="4"/>
  <c r="F44" i="4"/>
  <c r="AC43" i="4"/>
  <c r="AB43" i="4"/>
  <c r="Z43" i="4"/>
  <c r="Y43" i="4"/>
  <c r="R43" i="4"/>
  <c r="L43" i="4"/>
  <c r="K43" i="4"/>
  <c r="F43" i="4"/>
  <c r="AC42" i="4"/>
  <c r="AB42" i="4"/>
  <c r="Z42" i="4"/>
  <c r="Y42" i="4"/>
  <c r="R42" i="4"/>
  <c r="F42" i="4"/>
  <c r="AC41" i="4"/>
  <c r="AB41" i="4"/>
  <c r="Z41" i="4"/>
  <c r="Y41" i="4"/>
  <c r="R41" i="4"/>
  <c r="L41" i="4"/>
  <c r="K41" i="4"/>
  <c r="AC40" i="4"/>
  <c r="AB40" i="4"/>
  <c r="Z40" i="4"/>
  <c r="Y40" i="4"/>
  <c r="R40" i="4"/>
  <c r="L40" i="4"/>
  <c r="K40" i="4"/>
  <c r="F40" i="4"/>
  <c r="AC39" i="4"/>
  <c r="AB39" i="4"/>
  <c r="Z39" i="4"/>
  <c r="Y39" i="4"/>
  <c r="R39" i="4"/>
  <c r="L39" i="4"/>
  <c r="K39" i="4"/>
  <c r="F39" i="4"/>
  <c r="AC38" i="4"/>
  <c r="AB38" i="4"/>
  <c r="Z38" i="4"/>
  <c r="Y38" i="4"/>
  <c r="R38" i="4"/>
  <c r="L38" i="4"/>
  <c r="K38" i="4"/>
  <c r="F38" i="4"/>
  <c r="AC37" i="4"/>
  <c r="AB37" i="4"/>
  <c r="Z37" i="4"/>
  <c r="Y37" i="4"/>
  <c r="R37" i="4"/>
  <c r="L37" i="4"/>
  <c r="K37" i="4"/>
  <c r="F37" i="4"/>
  <c r="AC36" i="4"/>
  <c r="AB36" i="4"/>
  <c r="Z36" i="4"/>
  <c r="Y36" i="4"/>
  <c r="R36" i="4"/>
  <c r="L36" i="4"/>
  <c r="K36" i="4"/>
  <c r="F36" i="4"/>
  <c r="AC35" i="4"/>
  <c r="AB35" i="4"/>
  <c r="Z35" i="4"/>
  <c r="Y35" i="4"/>
  <c r="R35" i="4"/>
  <c r="L35" i="4"/>
  <c r="K35" i="4"/>
  <c r="F35" i="4"/>
  <c r="AC34" i="4"/>
  <c r="AB34" i="4"/>
  <c r="Z34" i="4"/>
  <c r="Y34" i="4"/>
  <c r="W34" i="4"/>
  <c r="R34" i="4"/>
  <c r="L34" i="4"/>
  <c r="K34" i="4"/>
  <c r="F34" i="4"/>
  <c r="AC33" i="4"/>
  <c r="AB33" i="4"/>
  <c r="Z33" i="4"/>
  <c r="Y33" i="4"/>
  <c r="R33" i="4"/>
  <c r="L33" i="4"/>
  <c r="K33" i="4"/>
  <c r="F33" i="4"/>
  <c r="AC32" i="4"/>
  <c r="AB32" i="4"/>
  <c r="Z32" i="4"/>
  <c r="Y32" i="4"/>
  <c r="R32" i="4"/>
  <c r="L32" i="4"/>
  <c r="K32" i="4"/>
  <c r="F32" i="4"/>
  <c r="AC31" i="4"/>
  <c r="AB31" i="4"/>
  <c r="Z31" i="4"/>
  <c r="Y31" i="4"/>
  <c r="R31" i="4"/>
  <c r="L31" i="4"/>
  <c r="K31" i="4"/>
  <c r="F31" i="4"/>
  <c r="AC30" i="4"/>
  <c r="AB30" i="4"/>
  <c r="Z30" i="4"/>
  <c r="Y30" i="4"/>
  <c r="U30" i="4"/>
  <c r="R30" i="4"/>
  <c r="L30" i="4"/>
  <c r="K30" i="4"/>
  <c r="F30" i="4"/>
  <c r="AC29" i="4"/>
  <c r="AB29" i="4"/>
  <c r="Z29" i="4"/>
  <c r="Y29" i="4"/>
  <c r="R29" i="4"/>
  <c r="L29" i="4"/>
  <c r="K29" i="4"/>
  <c r="F29" i="4"/>
  <c r="AC28" i="4"/>
  <c r="AB28" i="4"/>
  <c r="Z28" i="4"/>
  <c r="Y28" i="4"/>
  <c r="V28" i="4"/>
  <c r="R28" i="4"/>
  <c r="L28" i="4"/>
  <c r="K28" i="4"/>
  <c r="F28" i="4"/>
  <c r="AC27" i="4"/>
  <c r="AB27" i="4"/>
  <c r="Z27" i="4"/>
  <c r="Y27" i="4"/>
  <c r="R27" i="4"/>
  <c r="L27" i="4"/>
  <c r="K27" i="4"/>
  <c r="F27" i="4"/>
  <c r="AC26" i="4"/>
  <c r="AB26" i="4"/>
  <c r="Z26" i="4"/>
  <c r="Y26" i="4"/>
  <c r="R26" i="4"/>
  <c r="L26" i="4"/>
  <c r="K26" i="4"/>
  <c r="F26" i="4"/>
  <c r="AC25" i="4"/>
  <c r="AB25" i="4"/>
  <c r="Z25" i="4"/>
  <c r="Y25" i="4"/>
  <c r="R25" i="4"/>
  <c r="L25" i="4"/>
  <c r="K25" i="4"/>
  <c r="F25" i="4"/>
  <c r="AC24" i="4"/>
  <c r="AB24" i="4"/>
  <c r="Z24" i="4"/>
  <c r="Y24" i="4"/>
  <c r="R24" i="4"/>
  <c r="L24" i="4"/>
  <c r="K24" i="4"/>
  <c r="F24" i="4"/>
  <c r="AC23" i="4"/>
  <c r="AB23" i="4"/>
  <c r="Z23" i="4"/>
  <c r="Y23" i="4"/>
  <c r="R23" i="4"/>
  <c r="L23" i="4"/>
  <c r="K23" i="4"/>
  <c r="AC22" i="4"/>
  <c r="AB22" i="4"/>
  <c r="Z22" i="4"/>
  <c r="Y22" i="4"/>
  <c r="R22" i="4"/>
  <c r="F22" i="4"/>
  <c r="AC21" i="4"/>
  <c r="AB21" i="4"/>
  <c r="Z21" i="4"/>
  <c r="Y21" i="4"/>
  <c r="R21" i="4"/>
  <c r="L21" i="4"/>
  <c r="K21" i="4"/>
  <c r="F21" i="4"/>
  <c r="AC20" i="4"/>
  <c r="AB20" i="4"/>
  <c r="Z20" i="4"/>
  <c r="Y20" i="4"/>
  <c r="R20" i="4"/>
  <c r="L20" i="4"/>
  <c r="K20" i="4"/>
  <c r="F20" i="4"/>
  <c r="AC19" i="4"/>
  <c r="AB19" i="4"/>
  <c r="Z19" i="4"/>
  <c r="Y19" i="4"/>
  <c r="R19" i="4"/>
  <c r="L19" i="4"/>
  <c r="K19" i="4"/>
  <c r="F19" i="4"/>
  <c r="AC18" i="4"/>
  <c r="AB18" i="4"/>
  <c r="Z18" i="4"/>
  <c r="Y18" i="4"/>
  <c r="R18" i="4"/>
  <c r="L18" i="4"/>
  <c r="K18" i="4"/>
  <c r="F18" i="4"/>
  <c r="AC17" i="4"/>
  <c r="AB17" i="4"/>
  <c r="Z17" i="4"/>
  <c r="Y17" i="4"/>
  <c r="R17" i="4"/>
  <c r="L17" i="4"/>
  <c r="K17" i="4"/>
  <c r="F17" i="4"/>
  <c r="AC16" i="4"/>
  <c r="AB16" i="4"/>
  <c r="Z16" i="4"/>
  <c r="Y16" i="4"/>
  <c r="R16" i="4"/>
  <c r="L16" i="4"/>
  <c r="K16" i="4"/>
  <c r="F16" i="4"/>
  <c r="AC15" i="4"/>
  <c r="AB15" i="4"/>
  <c r="Z15" i="4"/>
  <c r="Y15" i="4"/>
  <c r="R15" i="4"/>
  <c r="L15" i="4"/>
  <c r="K15" i="4"/>
  <c r="F15" i="4"/>
  <c r="AC14" i="4"/>
  <c r="AB14" i="4"/>
  <c r="Z14" i="4"/>
  <c r="Y14" i="4"/>
  <c r="W14" i="4"/>
  <c r="R14" i="4"/>
  <c r="L14" i="4"/>
  <c r="K14" i="4"/>
  <c r="F14" i="4"/>
  <c r="AC13" i="4"/>
  <c r="AB13" i="4"/>
  <c r="Z13" i="4"/>
  <c r="Y13" i="4"/>
  <c r="R13" i="4"/>
  <c r="L13" i="4"/>
  <c r="K13" i="4"/>
  <c r="F13" i="4"/>
  <c r="AC12" i="4"/>
  <c r="AB12" i="4"/>
  <c r="Z12" i="4"/>
  <c r="Y12" i="4"/>
  <c r="R12" i="4"/>
  <c r="L12" i="4"/>
  <c r="K12" i="4"/>
  <c r="F12" i="4"/>
  <c r="AC11" i="4"/>
  <c r="AB11" i="4"/>
  <c r="Z11" i="4"/>
  <c r="Y11" i="4"/>
  <c r="R11" i="4"/>
  <c r="L11" i="4"/>
  <c r="K11" i="4"/>
  <c r="F11" i="4"/>
  <c r="AC10" i="4"/>
  <c r="AB10" i="4"/>
  <c r="Z10" i="4"/>
  <c r="Y10" i="4"/>
  <c r="U10" i="4"/>
  <c r="R10" i="4"/>
  <c r="L10" i="4"/>
  <c r="K10" i="4"/>
  <c r="F10" i="4"/>
  <c r="AC9" i="4"/>
  <c r="AB9" i="4"/>
  <c r="Z9" i="4"/>
  <c r="Y9" i="4"/>
  <c r="R9" i="4"/>
  <c r="L9" i="4"/>
  <c r="K9" i="4"/>
  <c r="F9" i="4"/>
  <c r="AC8" i="4"/>
  <c r="AB8" i="4"/>
  <c r="Z8" i="4"/>
  <c r="Y8" i="4"/>
  <c r="V8" i="4"/>
  <c r="R8" i="4"/>
  <c r="L8" i="4"/>
  <c r="K8" i="4"/>
  <c r="F8" i="4"/>
  <c r="AC7" i="4"/>
  <c r="AB7" i="4"/>
  <c r="Z7" i="4"/>
  <c r="Y7" i="4"/>
  <c r="R7" i="4"/>
  <c r="L7" i="4"/>
  <c r="K7" i="4"/>
  <c r="F7" i="4"/>
  <c r="AC6" i="4"/>
  <c r="AB6" i="4"/>
  <c r="Z6" i="4"/>
  <c r="Y6" i="4"/>
  <c r="R6" i="4"/>
  <c r="L6" i="4"/>
  <c r="K6" i="4"/>
  <c r="F6" i="4"/>
  <c r="AC5" i="4"/>
  <c r="AB5" i="4"/>
  <c r="Z5" i="4"/>
  <c r="Y5" i="4"/>
  <c r="R5" i="4"/>
  <c r="L5" i="4"/>
  <c r="K5" i="4"/>
  <c r="F5" i="4"/>
  <c r="AC4" i="4"/>
  <c r="AB4" i="4"/>
  <c r="Z4" i="4"/>
  <c r="Y4" i="4"/>
  <c r="R4" i="4"/>
  <c r="L4" i="4"/>
  <c r="K4" i="4"/>
  <c r="F4" i="4"/>
  <c r="AC3" i="4"/>
  <c r="AB3" i="4"/>
  <c r="Z3" i="4"/>
  <c r="Y3" i="4"/>
  <c r="R3" i="4"/>
  <c r="L3" i="4"/>
  <c r="K3" i="4"/>
  <c r="F3" i="4"/>
  <c r="AC2" i="4"/>
  <c r="AB2" i="4"/>
  <c r="Z2" i="4"/>
  <c r="Y2" i="4"/>
  <c r="R2" i="4"/>
  <c r="F2" i="4"/>
  <c r="AA83" i="4" l="1"/>
  <c r="M53" i="4"/>
  <c r="M20" i="4"/>
  <c r="M145" i="4"/>
  <c r="AD244" i="4"/>
  <c r="M265" i="4"/>
  <c r="M78" i="4"/>
  <c r="M99" i="4"/>
  <c r="M186" i="4"/>
  <c r="W22" i="1"/>
  <c r="M197" i="4"/>
  <c r="X25" i="1"/>
  <c r="M254" i="4"/>
  <c r="M138" i="4"/>
  <c r="M26" i="4"/>
  <c r="M45" i="4"/>
  <c r="M46" i="4"/>
  <c r="M57" i="4"/>
  <c r="M124" i="4"/>
  <c r="M127" i="4"/>
  <c r="M176" i="4"/>
  <c r="M177" i="4"/>
  <c r="M250" i="4"/>
  <c r="M251" i="4"/>
  <c r="M30" i="4"/>
  <c r="M50" i="4"/>
  <c r="M32" i="4"/>
  <c r="AA57" i="4"/>
  <c r="M83" i="4"/>
  <c r="M131" i="4"/>
  <c r="M133" i="4"/>
  <c r="M135" i="4"/>
  <c r="M156" i="4"/>
  <c r="M168" i="4"/>
  <c r="Y24" i="1"/>
  <c r="M235" i="4"/>
  <c r="M10" i="4"/>
  <c r="M37" i="4"/>
  <c r="M93" i="4"/>
  <c r="M94" i="4"/>
  <c r="M136" i="4"/>
  <c r="M139" i="4"/>
  <c r="M164" i="4"/>
  <c r="M165" i="4"/>
  <c r="M172" i="4"/>
  <c r="M198" i="4"/>
  <c r="AA211" i="4"/>
  <c r="M212" i="4"/>
  <c r="AA245" i="4"/>
  <c r="M255" i="4"/>
  <c r="M260" i="4"/>
  <c r="M11" i="4"/>
  <c r="AA24" i="4"/>
  <c r="M73" i="4"/>
  <c r="AA123" i="4"/>
  <c r="M128" i="4"/>
  <c r="M149" i="4"/>
  <c r="M190" i="4"/>
  <c r="AA232" i="4"/>
  <c r="M234" i="4"/>
  <c r="AA242" i="4"/>
  <c r="AA263" i="4"/>
  <c r="M277" i="4"/>
  <c r="M281" i="4"/>
  <c r="AA67" i="4"/>
  <c r="M159" i="4"/>
  <c r="M192" i="4"/>
  <c r="M193" i="4"/>
  <c r="AA3" i="4"/>
  <c r="M5" i="4"/>
  <c r="M16" i="4"/>
  <c r="M21" i="4"/>
  <c r="M87" i="4"/>
  <c r="AA88" i="4"/>
  <c r="M129" i="4"/>
  <c r="M154" i="4"/>
  <c r="M169" i="4"/>
  <c r="M170" i="4"/>
  <c r="M180" i="4"/>
  <c r="M185" i="4"/>
  <c r="AA231" i="4"/>
  <c r="M239" i="4"/>
  <c r="M240" i="4"/>
  <c r="M244" i="4"/>
  <c r="M269" i="4"/>
  <c r="AA59" i="4"/>
  <c r="AD60" i="4"/>
  <c r="AA61" i="4"/>
  <c r="AA74" i="4"/>
  <c r="AA89" i="4"/>
  <c r="AA90" i="4"/>
  <c r="AA95" i="4"/>
  <c r="AD96" i="4"/>
  <c r="AA97" i="4"/>
  <c r="AA130" i="4"/>
  <c r="AD140" i="4"/>
  <c r="AA150" i="4"/>
  <c r="M155" i="4"/>
  <c r="AA172" i="4"/>
  <c r="AA213" i="4"/>
  <c r="AA214" i="4"/>
  <c r="AD236" i="4"/>
  <c r="AA243" i="4"/>
  <c r="AA246" i="4"/>
  <c r="AA247" i="4"/>
  <c r="AA248" i="4"/>
  <c r="M249" i="4"/>
  <c r="AD251" i="4"/>
  <c r="AD256" i="4"/>
  <c r="AD265" i="4"/>
  <c r="AA270" i="4"/>
  <c r="AA273" i="4"/>
  <c r="AA274" i="4"/>
  <c r="AA4" i="4"/>
  <c r="M6" i="4"/>
  <c r="AD50" i="4"/>
  <c r="AD58" i="4"/>
  <c r="AD71" i="4"/>
  <c r="M130" i="4"/>
  <c r="AA134" i="4"/>
  <c r="M236" i="4"/>
  <c r="AD264" i="4"/>
  <c r="AA265" i="4"/>
  <c r="M270" i="4"/>
  <c r="AA271" i="4"/>
  <c r="AD6" i="4"/>
  <c r="AA18" i="4"/>
  <c r="AA23" i="4"/>
  <c r="AA20" i="4"/>
  <c r="AA7" i="4"/>
  <c r="AA8" i="4"/>
  <c r="AA12" i="4"/>
  <c r="AA13" i="4"/>
  <c r="AA14" i="4"/>
  <c r="AD21" i="4"/>
  <c r="AD26" i="4"/>
  <c r="AA43" i="4"/>
  <c r="AD46" i="4"/>
  <c r="AD51" i="4"/>
  <c r="AA52" i="4"/>
  <c r="AD53" i="4"/>
  <c r="AA68" i="4"/>
  <c r="AA75" i="4"/>
  <c r="AD76" i="4"/>
  <c r="AA77" i="4"/>
  <c r="AA82" i="4"/>
  <c r="AD91" i="4"/>
  <c r="AA92" i="4"/>
  <c r="AA99" i="4"/>
  <c r="AA136" i="4"/>
  <c r="AA128" i="4"/>
  <c r="AD153" i="4"/>
  <c r="AD145" i="4"/>
  <c r="M151" i="4"/>
  <c r="AA208" i="4"/>
  <c r="AA233" i="4"/>
  <c r="AA234" i="4"/>
  <c r="AA237" i="4"/>
  <c r="AA238" i="4"/>
  <c r="M245" i="4"/>
  <c r="AA252" i="4"/>
  <c r="AA253" i="4"/>
  <c r="AA254" i="4"/>
  <c r="AA257" i="4"/>
  <c r="AA258" i="4"/>
  <c r="AD260" i="4"/>
  <c r="AA262" i="4"/>
  <c r="AA275" i="4"/>
  <c r="AA276" i="4"/>
  <c r="AD277" i="4"/>
  <c r="AD17" i="4"/>
  <c r="M25" i="4"/>
  <c r="AA30" i="4"/>
  <c r="M31" i="4"/>
  <c r="AA55" i="4"/>
  <c r="AA72" i="4"/>
  <c r="M140" i="4"/>
  <c r="M150" i="4"/>
  <c r="M160" i="4"/>
  <c r="M256" i="4"/>
  <c r="AD272" i="4"/>
  <c r="AA19" i="4"/>
  <c r="AA9" i="4"/>
  <c r="AA10" i="4"/>
  <c r="AA15" i="4"/>
  <c r="M17" i="4"/>
  <c r="AD40" i="4"/>
  <c r="AA27" i="4"/>
  <c r="AA28" i="4"/>
  <c r="AA47" i="4"/>
  <c r="AA48" i="4"/>
  <c r="AA54" i="4"/>
  <c r="M58" i="4"/>
  <c r="AA66" i="4"/>
  <c r="AD66" i="4"/>
  <c r="M67" i="4"/>
  <c r="AA69" i="4"/>
  <c r="AA70" i="4"/>
  <c r="AA79" i="4"/>
  <c r="AD80" i="4"/>
  <c r="AA87" i="4"/>
  <c r="AD85" i="4"/>
  <c r="AA86" i="4"/>
  <c r="AA94" i="4"/>
  <c r="AD100" i="4"/>
  <c r="AA138" i="4"/>
  <c r="AD124" i="4"/>
  <c r="M125" i="4"/>
  <c r="AA125" i="4"/>
  <c r="AD131" i="4"/>
  <c r="M134" i="4"/>
  <c r="AD136" i="4"/>
  <c r="AA146" i="4"/>
  <c r="AA163" i="4"/>
  <c r="M210" i="4"/>
  <c r="AA215" i="4"/>
  <c r="AA217" i="4"/>
  <c r="AA219" i="4"/>
  <c r="AD240" i="4"/>
  <c r="AD245" i="4"/>
  <c r="AA250" i="4"/>
  <c r="AA266" i="4"/>
  <c r="AA267" i="4"/>
  <c r="AA268" i="4"/>
  <c r="M272" i="4"/>
  <c r="AA278" i="4"/>
  <c r="AA279" i="4"/>
  <c r="AA280" i="4"/>
  <c r="AD281" i="4"/>
  <c r="AD5" i="4"/>
  <c r="AA5" i="4"/>
  <c r="AD9" i="4"/>
  <c r="AD3" i="4"/>
  <c r="M4" i="4"/>
  <c r="AD7" i="4"/>
  <c r="M8" i="4"/>
  <c r="AD8" i="4"/>
  <c r="M9" i="4"/>
  <c r="AD13" i="4"/>
  <c r="M14" i="4"/>
  <c r="AD14" i="4"/>
  <c r="M15" i="4"/>
  <c r="AD18" i="4"/>
  <c r="M19" i="4"/>
  <c r="AD23" i="4"/>
  <c r="M24" i="4"/>
  <c r="AD27" i="4"/>
  <c r="M28" i="4"/>
  <c r="AD28" i="4"/>
  <c r="M29" i="4"/>
  <c r="AA29" i="4"/>
  <c r="AA2" i="4"/>
  <c r="AA6" i="4"/>
  <c r="AD4" i="4"/>
  <c r="AD2" i="4"/>
  <c r="M3" i="4"/>
  <c r="M7" i="4"/>
  <c r="AD12" i="4"/>
  <c r="M13" i="4"/>
  <c r="M18" i="4"/>
  <c r="AD22" i="4"/>
  <c r="M23" i="4"/>
  <c r="M27" i="4"/>
  <c r="AA33" i="4"/>
  <c r="M33" i="4"/>
  <c r="AD33" i="4"/>
  <c r="AA34" i="4"/>
  <c r="AA38" i="4"/>
  <c r="M38" i="4"/>
  <c r="AD38" i="4"/>
  <c r="AD39" i="4"/>
  <c r="AA40" i="4"/>
  <c r="AD11" i="4"/>
  <c r="M12" i="4"/>
  <c r="AD16" i="4"/>
  <c r="AA17" i="4"/>
  <c r="AD20" i="4"/>
  <c r="AA21" i="4"/>
  <c r="AA22" i="4"/>
  <c r="AD25" i="4"/>
  <c r="AA26" i="4"/>
  <c r="AD31" i="4"/>
  <c r="AA32" i="4"/>
  <c r="AD35" i="4"/>
  <c r="AA36" i="4"/>
  <c r="AD36" i="4"/>
  <c r="AA37" i="4"/>
  <c r="AD10" i="4"/>
  <c r="AA11" i="4"/>
  <c r="AD15" i="4"/>
  <c r="AA16" i="4"/>
  <c r="AD19" i="4"/>
  <c r="AD24" i="4"/>
  <c r="AA25" i="4"/>
  <c r="AD29" i="4"/>
  <c r="AD30" i="4"/>
  <c r="AA31" i="4"/>
  <c r="AD32" i="4"/>
  <c r="AD37" i="4"/>
  <c r="M34" i="4"/>
  <c r="AD34" i="4"/>
  <c r="M35" i="4"/>
  <c r="AA35" i="4"/>
  <c r="M39" i="4"/>
  <c r="AA39" i="4"/>
  <c r="AD43" i="4"/>
  <c r="M44" i="4"/>
  <c r="AA44" i="4"/>
  <c r="AD47" i="4"/>
  <c r="M48" i="4"/>
  <c r="AD48" i="4"/>
  <c r="M49" i="4"/>
  <c r="AA49" i="4"/>
  <c r="M51" i="4"/>
  <c r="AA51" i="4"/>
  <c r="AD55" i="4"/>
  <c r="M56" i="4"/>
  <c r="AA56" i="4"/>
  <c r="AD59" i="4"/>
  <c r="M60" i="4"/>
  <c r="AA60" i="4"/>
  <c r="AD69" i="4"/>
  <c r="M70" i="4"/>
  <c r="AD70" i="4"/>
  <c r="M71" i="4"/>
  <c r="AA71" i="4"/>
  <c r="AD75" i="4"/>
  <c r="M76" i="4"/>
  <c r="AA76" i="4"/>
  <c r="AD79" i="4"/>
  <c r="M80" i="4"/>
  <c r="AA80" i="4"/>
  <c r="AD84" i="4"/>
  <c r="M85" i="4"/>
  <c r="AA85" i="4"/>
  <c r="AD89" i="4"/>
  <c r="M90" i="4"/>
  <c r="AD90" i="4"/>
  <c r="M91" i="4"/>
  <c r="AA91" i="4"/>
  <c r="AD95" i="4"/>
  <c r="M96" i="4"/>
  <c r="AA96" i="4"/>
  <c r="AD99" i="4"/>
  <c r="M100" i="4"/>
  <c r="AA100" i="4"/>
  <c r="AA122" i="4"/>
  <c r="AD125" i="4"/>
  <c r="M126" i="4"/>
  <c r="AA126" i="4"/>
  <c r="M132" i="4"/>
  <c r="AA132" i="4"/>
  <c r="M137" i="4"/>
  <c r="AA137" i="4"/>
  <c r="M146" i="4"/>
  <c r="AA148" i="4"/>
  <c r="AA152" i="4"/>
  <c r="M152" i="4"/>
  <c r="AD152" i="4"/>
  <c r="AA153" i="4"/>
  <c r="AA157" i="4"/>
  <c r="M157" i="4"/>
  <c r="AD157" i="4"/>
  <c r="AA158" i="4"/>
  <c r="AD169" i="4"/>
  <c r="AD171" i="4"/>
  <c r="AA175" i="4"/>
  <c r="AA178" i="4"/>
  <c r="M178" i="4"/>
  <c r="AD178" i="4"/>
  <c r="AA179" i="4"/>
  <c r="AA183" i="4"/>
  <c r="M183" i="4"/>
  <c r="AD183" i="4"/>
  <c r="AA184" i="4"/>
  <c r="AA187" i="4"/>
  <c r="M187" i="4"/>
  <c r="AD187" i="4"/>
  <c r="AA188" i="4"/>
  <c r="AA191" i="4"/>
  <c r="AD194" i="4"/>
  <c r="M194" i="4"/>
  <c r="AA199" i="4"/>
  <c r="AA200" i="4"/>
  <c r="AD42" i="4"/>
  <c r="M43" i="4"/>
  <c r="M47" i="4"/>
  <c r="AA50" i="4"/>
  <c r="M54" i="4"/>
  <c r="AD54" i="4"/>
  <c r="M55" i="4"/>
  <c r="M59" i="4"/>
  <c r="AD67" i="4"/>
  <c r="M68" i="4"/>
  <c r="AD68" i="4"/>
  <c r="M69" i="4"/>
  <c r="AD73" i="4"/>
  <c r="M74" i="4"/>
  <c r="AD74" i="4"/>
  <c r="M75" i="4"/>
  <c r="AD78" i="4"/>
  <c r="M79" i="4"/>
  <c r="AD83" i="4"/>
  <c r="M84" i="4"/>
  <c r="AA84" i="4"/>
  <c r="AD87" i="4"/>
  <c r="M88" i="4"/>
  <c r="AD88" i="4"/>
  <c r="M89" i="4"/>
  <c r="AD93" i="4"/>
  <c r="AD94" i="4"/>
  <c r="M95" i="4"/>
  <c r="AD98" i="4"/>
  <c r="AD129" i="4"/>
  <c r="AD130" i="4"/>
  <c r="AA131" i="4"/>
  <c r="AD135" i="4"/>
  <c r="AD139" i="4"/>
  <c r="AA140" i="4"/>
  <c r="AA159" i="4"/>
  <c r="AD158" i="4"/>
  <c r="AA155" i="4"/>
  <c r="AD144" i="4"/>
  <c r="AA145" i="4"/>
  <c r="AD146" i="4"/>
  <c r="AD149" i="4"/>
  <c r="AD150" i="4"/>
  <c r="AA151" i="4"/>
  <c r="AA154" i="4"/>
  <c r="AD155" i="4"/>
  <c r="AA156" i="4"/>
  <c r="AD159" i="4"/>
  <c r="AA160" i="4"/>
  <c r="AA166" i="4"/>
  <c r="M166" i="4"/>
  <c r="AD166" i="4"/>
  <c r="AA164" i="4"/>
  <c r="AD163" i="4"/>
  <c r="AA167" i="4"/>
  <c r="AA168" i="4"/>
  <c r="AA170" i="4"/>
  <c r="AD172" i="4"/>
  <c r="AD176" i="4"/>
  <c r="AA177" i="4"/>
  <c r="AD180" i="4"/>
  <c r="AD182" i="4"/>
  <c r="AD200" i="4"/>
  <c r="AA197" i="4"/>
  <c r="AD196" i="4"/>
  <c r="AA192" i="4"/>
  <c r="AD191" i="4"/>
  <c r="AD189" i="4"/>
  <c r="AA185" i="4"/>
  <c r="AD184" i="4"/>
  <c r="AA198" i="4"/>
  <c r="AD197" i="4"/>
  <c r="AA182" i="4"/>
  <c r="AD185" i="4"/>
  <c r="AA186" i="4"/>
  <c r="AA189" i="4"/>
  <c r="AA190" i="4"/>
  <c r="AD192" i="4"/>
  <c r="AA193" i="4"/>
  <c r="AA42" i="4"/>
  <c r="AD45" i="4"/>
  <c r="AA46" i="4"/>
  <c r="AD52" i="4"/>
  <c r="AA53" i="4"/>
  <c r="AD57" i="4"/>
  <c r="AA58" i="4"/>
  <c r="AD61" i="4"/>
  <c r="AD72" i="4"/>
  <c r="AA73" i="4"/>
  <c r="AD77" i="4"/>
  <c r="AA78" i="4"/>
  <c r="AD86" i="4"/>
  <c r="AD92" i="4"/>
  <c r="AA93" i="4"/>
  <c r="AD97" i="4"/>
  <c r="AA98" i="4"/>
  <c r="AD123" i="4"/>
  <c r="AA124" i="4"/>
  <c r="AD127" i="4"/>
  <c r="AD128" i="4"/>
  <c r="AA129" i="4"/>
  <c r="AD133" i="4"/>
  <c r="AD134" i="4"/>
  <c r="AA135" i="4"/>
  <c r="AD138" i="4"/>
  <c r="AA139" i="4"/>
  <c r="AD143" i="4"/>
  <c r="M144" i="4"/>
  <c r="AA144" i="4"/>
  <c r="AD148" i="4"/>
  <c r="AA149" i="4"/>
  <c r="AD151" i="4"/>
  <c r="AD156" i="4"/>
  <c r="AD160" i="4"/>
  <c r="AD164" i="4"/>
  <c r="AA165" i="4"/>
  <c r="AD177" i="4"/>
  <c r="AD186" i="4"/>
  <c r="AD193" i="4"/>
  <c r="AA195" i="4"/>
  <c r="M195" i="4"/>
  <c r="AD195" i="4"/>
  <c r="AA196" i="4"/>
  <c r="M36" i="4"/>
  <c r="M40" i="4"/>
  <c r="AD44" i="4"/>
  <c r="AA45" i="4"/>
  <c r="AD49" i="4"/>
  <c r="M52" i="4"/>
  <c r="AD56" i="4"/>
  <c r="M61" i="4"/>
  <c r="M72" i="4"/>
  <c r="M77" i="4"/>
  <c r="M86" i="4"/>
  <c r="M92" i="4"/>
  <c r="M97" i="4"/>
  <c r="AD122" i="4"/>
  <c r="AD126" i="4"/>
  <c r="AA127" i="4"/>
  <c r="AD132" i="4"/>
  <c r="AA133" i="4"/>
  <c r="AD137" i="4"/>
  <c r="AA143" i="4"/>
  <c r="AA147" i="4"/>
  <c r="M147" i="4"/>
  <c r="AD147" i="4"/>
  <c r="M148" i="4"/>
  <c r="AD154" i="4"/>
  <c r="AA162" i="4"/>
  <c r="AD165" i="4"/>
  <c r="AA173" i="4"/>
  <c r="M173" i="4"/>
  <c r="AD173" i="4"/>
  <c r="AA174" i="4"/>
  <c r="AA194" i="4"/>
  <c r="AD198" i="4"/>
  <c r="AA210" i="4"/>
  <c r="AA212" i="4"/>
  <c r="AD235" i="4"/>
  <c r="AA236" i="4"/>
  <c r="AD239" i="4"/>
  <c r="AA240" i="4"/>
  <c r="AD249" i="4"/>
  <c r="AD250" i="4"/>
  <c r="AA251" i="4"/>
  <c r="AD255" i="4"/>
  <c r="AA256" i="4"/>
  <c r="AD259" i="4"/>
  <c r="AA260" i="4"/>
  <c r="AD269" i="4"/>
  <c r="AD271" i="4"/>
  <c r="AA272" i="4"/>
  <c r="AD276" i="4"/>
  <c r="AA277" i="4"/>
  <c r="AD280" i="4"/>
  <c r="AA281" i="4"/>
  <c r="AD167" i="4"/>
  <c r="AD168" i="4"/>
  <c r="AA169" i="4"/>
  <c r="AD170" i="4"/>
  <c r="M171" i="4"/>
  <c r="AA171" i="4"/>
  <c r="AD175" i="4"/>
  <c r="AA176" i="4"/>
  <c r="AD179" i="4"/>
  <c r="AA180" i="4"/>
  <c r="M209" i="4"/>
  <c r="AA209" i="4"/>
  <c r="M216" i="4"/>
  <c r="AA216" i="4"/>
  <c r="M218" i="4"/>
  <c r="AA218" i="4"/>
  <c r="M220" i="4"/>
  <c r="AA220" i="4"/>
  <c r="AD233" i="4"/>
  <c r="AD234" i="4"/>
  <c r="AA235" i="4"/>
  <c r="AD238" i="4"/>
  <c r="AD243" i="4"/>
  <c r="AA244" i="4"/>
  <c r="AD247" i="4"/>
  <c r="M248" i="4"/>
  <c r="AD248" i="4"/>
  <c r="AA249" i="4"/>
  <c r="AD253" i="4"/>
  <c r="AD254" i="4"/>
  <c r="AA255" i="4"/>
  <c r="AD258" i="4"/>
  <c r="M259" i="4"/>
  <c r="AA259" i="4"/>
  <c r="AD263" i="4"/>
  <c r="M264" i="4"/>
  <c r="AA264" i="4"/>
  <c r="AD267" i="4"/>
  <c r="M268" i="4"/>
  <c r="AD268" i="4"/>
  <c r="AA269" i="4"/>
  <c r="AD270" i="4"/>
  <c r="M271" i="4"/>
  <c r="AD275" i="4"/>
  <c r="M276" i="4"/>
  <c r="AD279" i="4"/>
  <c r="M280" i="4"/>
  <c r="M153" i="4"/>
  <c r="M158" i="4"/>
  <c r="AD162" i="4"/>
  <c r="M163" i="4"/>
  <c r="M167" i="4"/>
  <c r="M174" i="4"/>
  <c r="AD174" i="4"/>
  <c r="M175" i="4"/>
  <c r="M179" i="4"/>
  <c r="M184" i="4"/>
  <c r="M188" i="4"/>
  <c r="AD188" i="4"/>
  <c r="M189" i="4"/>
  <c r="AD190" i="4"/>
  <c r="M191" i="4"/>
  <c r="M196" i="4"/>
  <c r="AD199" i="4"/>
  <c r="M200" i="4"/>
  <c r="M211" i="4"/>
  <c r="M213" i="4"/>
  <c r="AD232" i="4"/>
  <c r="M233" i="4"/>
  <c r="AD237" i="4"/>
  <c r="M238" i="4"/>
  <c r="AD242" i="4"/>
  <c r="M243" i="4"/>
  <c r="AD246" i="4"/>
  <c r="M247" i="4"/>
  <c r="AD252" i="4"/>
  <c r="M253" i="4"/>
  <c r="AD257" i="4"/>
  <c r="M258" i="4"/>
  <c r="AD262" i="4"/>
  <c r="M263" i="4"/>
  <c r="AD266" i="4"/>
  <c r="M267" i="4"/>
  <c r="AD273" i="4"/>
  <c r="M274" i="4"/>
  <c r="AD274" i="4"/>
  <c r="M275" i="4"/>
  <c r="AD278" i="4"/>
  <c r="M279" i="4"/>
  <c r="M199" i="4"/>
  <c r="M215" i="4"/>
  <c r="M217" i="4"/>
  <c r="M219" i="4"/>
  <c r="AD231" i="4"/>
  <c r="M232" i="4"/>
  <c r="M237" i="4"/>
  <c r="M246" i="4"/>
  <c r="M252" i="4"/>
  <c r="M257" i="4"/>
  <c r="M266" i="4"/>
  <c r="M273" i="4"/>
  <c r="M278" i="4"/>
  <c r="W23" i="1" l="1"/>
</calcChain>
</file>

<file path=xl/sharedStrings.xml><?xml version="1.0" encoding="utf-8"?>
<sst xmlns="http://schemas.openxmlformats.org/spreadsheetml/2006/main" count="741" uniqueCount="124">
  <si>
    <t>Year</t>
  </si>
  <si>
    <t>x</t>
  </si>
  <si>
    <t>y</t>
  </si>
  <si>
    <t>name</t>
  </si>
  <si>
    <t>description</t>
  </si>
  <si>
    <t>source</t>
  </si>
  <si>
    <t>comment</t>
  </si>
  <si>
    <t>OUTCOMES</t>
  </si>
  <si>
    <t>Real GDP per capita</t>
  </si>
  <si>
    <t>rgdppc</t>
  </si>
  <si>
    <t>Real GDP per capita (index, 2005=100)</t>
  </si>
  <si>
    <t>maddison's rgdpnapc or JST</t>
  </si>
  <si>
    <t>could have also used maddison's rgdpnapc which is appropriate for growth calculations</t>
  </si>
  <si>
    <t>rgdpmap</t>
  </si>
  <si>
    <t>Real GDP per capita (PPP)</t>
  </si>
  <si>
    <t>JST</t>
  </si>
  <si>
    <t>Real consumption per capita</t>
  </si>
  <si>
    <t>rconpc</t>
  </si>
  <si>
    <t>Real consumption per capita (index, 2006=100)</t>
  </si>
  <si>
    <t>Wages</t>
  </si>
  <si>
    <t>rwindus</t>
  </si>
  <si>
    <t>Real wages in industry</t>
  </si>
  <si>
    <t>Micthell / JST</t>
  </si>
  <si>
    <t>rwagri</t>
  </si>
  <si>
    <t>Real wages in agriculture</t>
  </si>
  <si>
    <t>Mitchell / JST</t>
  </si>
  <si>
    <t>INPUTS</t>
  </si>
  <si>
    <t>cgdppc</t>
  </si>
  <si>
    <t>Real GDP per capita in 2011US$, 1928, , multiple benchmarks (suitable for cross-country income comparisons)</t>
  </si>
  <si>
    <t>maddison</t>
  </si>
  <si>
    <t>appropriate for cross-country comparison</t>
  </si>
  <si>
    <t>crisisdepth</t>
  </si>
  <si>
    <t>depth of great depression, 1929-1932</t>
  </si>
  <si>
    <t>preavg</t>
  </si>
  <si>
    <t>average rgdppc, 1922-1928</t>
  </si>
  <si>
    <t>industry</t>
  </si>
  <si>
    <t>share of industry, 1928</t>
  </si>
  <si>
    <t>historical national accounts database. Mitchell for Australia, Canada, Denmark Germany, Italy, UK, US. data missing: Netherlands, Portugal</t>
  </si>
  <si>
    <t>industry in historical national accounts database include construction. Mitchell's data seperates the two, but we add them for comparability. 1929 for US. 1925-29 for Australia, Canada, Denmark</t>
  </si>
  <si>
    <t>xy</t>
  </si>
  <si>
    <t>export/gdp ratio, 1928</t>
  </si>
  <si>
    <t>own calculation based on mitchell or JST</t>
  </si>
  <si>
    <t>iy</t>
  </si>
  <si>
    <t>investment rate, 1928</t>
  </si>
  <si>
    <t>JST (data missing: Portugal)</t>
  </si>
  <si>
    <t>Other data</t>
  </si>
  <si>
    <t>ngdp</t>
  </si>
  <si>
    <t>nominal gdp, value</t>
  </si>
  <si>
    <t>exports</t>
  </si>
  <si>
    <t>exports, value</t>
  </si>
  <si>
    <t>mitchell or JST</t>
  </si>
  <si>
    <t>imports</t>
  </si>
  <si>
    <t>imports, value</t>
  </si>
  <si>
    <t>pop</t>
  </si>
  <si>
    <t>population</t>
  </si>
  <si>
    <t>nw</t>
  </si>
  <si>
    <t>Nominal wages</t>
  </si>
  <si>
    <t>Mitchell (data missing for Spain)</t>
  </si>
  <si>
    <t>Industry wages except for Portugal where industry wages are unavailable. hourly: denmark, France (linearly interpolated between 1921 and 1924); daily hourly: canada, us (note US could be changed to average weekly); daily: belgium, italy, sweden; gross weekly: germany, netherlands, uk, australia (average). Typo in Mitchell for Neth 1935 corrected with values from European Historical Statistics.</t>
  </si>
  <si>
    <t>cpi</t>
  </si>
  <si>
    <t>Consumer prices (index, 1990=100)</t>
  </si>
  <si>
    <t>Intervention dates</t>
  </si>
  <si>
    <t>Germany</t>
  </si>
  <si>
    <t>Hitler’s election to chancellor in January 1933</t>
  </si>
  <si>
    <t>Italy</t>
  </si>
  <si>
    <t>Dismissal of Treasury Mininster de Stefani in 1925, start of corporate state experiment in 1926</t>
  </si>
  <si>
    <t>Portugal</t>
  </si>
  <si>
    <t>Salazar becomes PM in July 1932, establishment of Estado Novo experiement happens mostly starting in 1933</t>
  </si>
  <si>
    <t>Note: could add Austria (GDP etc) from Mitchell</t>
  </si>
  <si>
    <t>year</t>
  </si>
  <si>
    <t>country</t>
  </si>
  <si>
    <t>iso</t>
  </si>
  <si>
    <t>ifs</t>
  </si>
  <si>
    <t>rw</t>
  </si>
  <si>
    <t>grgdp</t>
  </si>
  <si>
    <t>grcon</t>
  </si>
  <si>
    <t>grw</t>
  </si>
  <si>
    <t>preavg1926</t>
  </si>
  <si>
    <t>rgdppc1933</t>
  </si>
  <si>
    <t>rconpc1933</t>
  </si>
  <si>
    <t>rw1933</t>
  </si>
  <si>
    <t>rgdppc1926</t>
  </si>
  <si>
    <t>rconpc1926</t>
  </si>
  <si>
    <t>rw1926</t>
  </si>
  <si>
    <t>Australia</t>
  </si>
  <si>
    <t>AUS</t>
  </si>
  <si>
    <t>Belgium</t>
  </si>
  <si>
    <t>BEL</t>
  </si>
  <si>
    <t>Canada</t>
  </si>
  <si>
    <t>CAN</t>
  </si>
  <si>
    <t>DEU</t>
  </si>
  <si>
    <t>Denmark</t>
  </si>
  <si>
    <t>DNK</t>
  </si>
  <si>
    <t>Spain</t>
  </si>
  <si>
    <t>ESP</t>
  </si>
  <si>
    <t>Finland</t>
  </si>
  <si>
    <t>FIN</t>
  </si>
  <si>
    <t>France</t>
  </si>
  <si>
    <t>FRA</t>
  </si>
  <si>
    <t>UK</t>
  </si>
  <si>
    <t>GBR</t>
  </si>
  <si>
    <t>ITA</t>
  </si>
  <si>
    <t>Netherlands</t>
  </si>
  <si>
    <t>NLD</t>
  </si>
  <si>
    <t>PRT</t>
  </si>
  <si>
    <t>Sweden</t>
  </si>
  <si>
    <t>SWE</t>
  </si>
  <si>
    <t>USA</t>
  </si>
  <si>
    <t>Real GDP</t>
  </si>
  <si>
    <t>Real Wages</t>
  </si>
  <si>
    <t>1933 Hitler becomes Chancellor; Start of Portugal's Estado Nuevo experiment</t>
  </si>
  <si>
    <t>1926-38</t>
  </si>
  <si>
    <t>1922-1925</t>
  </si>
  <si>
    <t>Italy (new estimates)</t>
  </si>
  <si>
    <t>1928 vs 1926</t>
  </si>
  <si>
    <t>Germany (Mitchell)</t>
  </si>
  <si>
    <t>Italy (old)</t>
  </si>
  <si>
    <t xml:space="preserve">Belgium </t>
  </si>
  <si>
    <t>growth rate</t>
  </si>
  <si>
    <t>germany</t>
  </si>
  <si>
    <t>1938/1921</t>
  </si>
  <si>
    <t>1938/1927</t>
  </si>
  <si>
    <t>1938/32</t>
  </si>
  <si>
    <t>corrected calculation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</si>
</sst>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%"/>
    <numFmt numFmtId="166" formatCode="0.000"/>
  </numFmts>
  <fonts count="10" x14ac:knownFonts="1"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1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4" fillId="0" borderId="0"/>
    <xf numFmtId="9" fontId="8" fillId="0" borderId="0" applyFont="0" applyFill="0" applyBorder="0" applyAlignment="0" applyProtection="0"/>
    <xf numFmtId="0" fontId="1" fillId="0" borderId="0"/>
  </cellStyleXfs>
  <cellXfs count="19">
    <xf numFmtId="0" fontId="0" fillId="0" borderId="0" xfId="0"/>
    <xf numFmtId="0" fontId="3" fillId="0" borderId="0" xfId="0" applyFont="1" applyAlignment="1">
      <alignment horizontal="right"/>
    </xf>
    <xf numFmtId="1" fontId="0" fillId="0" borderId="0" xfId="0" applyNumberFormat="1"/>
    <xf numFmtId="164" fontId="0" fillId="0" borderId="0" xfId="0" applyNumberFormat="1"/>
    <xf numFmtId="1" fontId="2" fillId="0" borderId="0" xfId="0" applyNumberFormat="1" applyFont="1"/>
    <xf numFmtId="164" fontId="2" fillId="0" borderId="0" xfId="0" applyNumberFormat="1" applyFont="1"/>
    <xf numFmtId="0" fontId="3" fillId="0" borderId="0" xfId="0" applyFont="1"/>
    <xf numFmtId="0" fontId="5" fillId="0" borderId="0" xfId="1" applyFont="1"/>
    <xf numFmtId="0" fontId="4" fillId="0" borderId="0" xfId="1"/>
    <xf numFmtId="0" fontId="4" fillId="0" borderId="0" xfId="1" applyAlignment="1">
      <alignment vertical="center"/>
    </xf>
    <xf numFmtId="0" fontId="4" fillId="0" borderId="0" xfId="1" applyAlignment="1">
      <alignment vertical="center" wrapText="1"/>
    </xf>
    <xf numFmtId="0" fontId="4" fillId="0" borderId="0" xfId="1" applyAlignment="1">
      <alignment vertical="top"/>
    </xf>
    <xf numFmtId="0" fontId="6" fillId="0" borderId="0" xfId="1" applyFont="1"/>
    <xf numFmtId="164" fontId="4" fillId="0" borderId="0" xfId="1" applyNumberFormat="1"/>
    <xf numFmtId="0" fontId="7" fillId="0" borderId="0" xfId="0" applyFont="1"/>
    <xf numFmtId="165" fontId="0" fillId="0" borderId="0" xfId="2" applyNumberFormat="1" applyFont="1"/>
    <xf numFmtId="166" fontId="9" fillId="2" borderId="1" xfId="0" applyNumberFormat="1" applyFont="1" applyFill="1" applyBorder="1"/>
    <xf numFmtId="0" fontId="0" fillId="0" borderId="0" xfId="0" applyFont="1" applyAlignment="1">
      <alignment horizontal="right"/>
    </xf>
    <xf numFmtId="164" fontId="0" fillId="3" borderId="0" xfId="0" applyNumberFormat="1" applyFill="1"/>
  </cellXfs>
  <cellStyles count="4">
    <cellStyle name="Normal" xfId="0" builtinId="0"/>
    <cellStyle name="Normal 2" xfId="1" xr:uid="{702B20DA-298E-4095-865D-2FB7BC895A03}"/>
    <cellStyle name="Normal 3" xfId="3" xr:uid="{F84C64D7-C0CF-C34C-9B07-468A4F7BCD94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7" Type="http://schemas.openxmlformats.org/officeDocument/2006/relationships/styles" Target="style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worksheet" Target="worksheets/sheet2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 sz="14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rPr>
              <a:t>Real GDP, 1929=100</a:t>
            </a:r>
          </a:p>
        </c:rich>
      </c:tx>
      <c:layout>
        <c:manualLayout>
          <c:xMode val="edge"/>
          <c:yMode val="edge"/>
          <c:x val="4.5767814055090283E-2"/>
          <c:y val="2.0455602045560205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2191628912627963E-2"/>
          <c:y val="2.8498446062443027E-2"/>
          <c:w val="0.93365408941716677"/>
          <c:h val="0.92358566057903846"/>
        </c:manualLayout>
      </c:layout>
      <c:lineChart>
        <c:grouping val="standard"/>
        <c:varyColors val="0"/>
        <c:ser>
          <c:idx val="1"/>
          <c:order val="0"/>
          <c:tx>
            <c:strRef>
              <c:f>VerticalLine!$C$2</c:f>
              <c:strCache>
                <c:ptCount val="1"/>
                <c:pt idx="0">
                  <c:v>USA</c:v>
                </c:pt>
              </c:strCache>
            </c:strRef>
          </c:tx>
          <c:spPr>
            <a:ln w="25400" cap="rnd">
              <a:solidFill>
                <a:schemeClr val="accent4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VerticalLine!$B$4:$B$20</c:f>
              <c:numCache>
                <c:formatCode>0</c:formatCode>
                <c:ptCount val="17"/>
                <c:pt idx="0">
                  <c:v>1922</c:v>
                </c:pt>
                <c:pt idx="1">
                  <c:v>1923</c:v>
                </c:pt>
                <c:pt idx="2">
                  <c:v>1924</c:v>
                </c:pt>
                <c:pt idx="3">
                  <c:v>1925</c:v>
                </c:pt>
                <c:pt idx="4">
                  <c:v>1926</c:v>
                </c:pt>
                <c:pt idx="5">
                  <c:v>1927</c:v>
                </c:pt>
                <c:pt idx="6">
                  <c:v>1928</c:v>
                </c:pt>
                <c:pt idx="7">
                  <c:v>1929</c:v>
                </c:pt>
                <c:pt idx="8">
                  <c:v>1930</c:v>
                </c:pt>
                <c:pt idx="9">
                  <c:v>1931</c:v>
                </c:pt>
                <c:pt idx="10">
                  <c:v>1932</c:v>
                </c:pt>
                <c:pt idx="11">
                  <c:v>1933</c:v>
                </c:pt>
                <c:pt idx="12">
                  <c:v>1934</c:v>
                </c:pt>
                <c:pt idx="13">
                  <c:v>1935</c:v>
                </c:pt>
                <c:pt idx="14">
                  <c:v>1936</c:v>
                </c:pt>
                <c:pt idx="15">
                  <c:v>1937</c:v>
                </c:pt>
                <c:pt idx="16">
                  <c:v>1938</c:v>
                </c:pt>
              </c:numCache>
            </c:numRef>
          </c:cat>
          <c:val>
            <c:numRef>
              <c:f>VerticalLine!$C$4:$C$20</c:f>
              <c:numCache>
                <c:formatCode>0.0</c:formatCode>
                <c:ptCount val="17"/>
                <c:pt idx="0">
                  <c:v>79.769094331820796</c:v>
                </c:pt>
                <c:pt idx="1">
                  <c:v>89.553749224692339</c:v>
                </c:pt>
                <c:pt idx="2">
                  <c:v>90.196846538047197</c:v>
                </c:pt>
                <c:pt idx="3">
                  <c:v>90.88020544293191</c:v>
                </c:pt>
                <c:pt idx="4">
                  <c:v>95.110937006931522</c:v>
                </c:pt>
                <c:pt idx="5">
                  <c:v>94.309513705263399</c:v>
                </c:pt>
                <c:pt idx="6">
                  <c:v>94.88514564902772</c:v>
                </c:pt>
                <c:pt idx="7">
                  <c:v>100</c:v>
                </c:pt>
                <c:pt idx="8">
                  <c:v>90.312190557024564</c:v>
                </c:pt>
                <c:pt idx="9">
                  <c:v>83.808311298273111</c:v>
                </c:pt>
                <c:pt idx="10">
                  <c:v>72.370210774872419</c:v>
                </c:pt>
                <c:pt idx="11">
                  <c:v>71.014918551888471</c:v>
                </c:pt>
                <c:pt idx="12">
                  <c:v>78.245138684860535</c:v>
                </c:pt>
                <c:pt idx="13">
                  <c:v>84.672847365042031</c:v>
                </c:pt>
                <c:pt idx="14">
                  <c:v>95.151198598461335</c:v>
                </c:pt>
                <c:pt idx="15">
                  <c:v>99.459732967714515</c:v>
                </c:pt>
                <c:pt idx="16">
                  <c:v>95.258381484020461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850-4E74-AE4D-93BB04FCA2CE}"/>
            </c:ext>
          </c:extLst>
        </c:ser>
        <c:ser>
          <c:idx val="6"/>
          <c:order val="1"/>
          <c:tx>
            <c:strRef>
              <c:f>VerticalLine!$J$2</c:f>
              <c:strCache>
                <c:ptCount val="1"/>
                <c:pt idx="0">
                  <c:v>Belgium</c:v>
                </c:pt>
              </c:strCache>
            </c:strRef>
          </c:tx>
          <c:spPr>
            <a:ln w="19050" cap="rnd">
              <a:solidFill>
                <a:schemeClr val="bg2"/>
              </a:solidFill>
              <a:round/>
            </a:ln>
            <a:effectLst/>
          </c:spPr>
          <c:marker>
            <c:symbol val="none"/>
          </c:marker>
          <c:cat>
            <c:numRef>
              <c:f>VerticalLine!$B$4:$B$20</c:f>
              <c:numCache>
                <c:formatCode>0</c:formatCode>
                <c:ptCount val="17"/>
                <c:pt idx="0">
                  <c:v>1922</c:v>
                </c:pt>
                <c:pt idx="1">
                  <c:v>1923</c:v>
                </c:pt>
                <c:pt idx="2">
                  <c:v>1924</c:v>
                </c:pt>
                <c:pt idx="3">
                  <c:v>1925</c:v>
                </c:pt>
                <c:pt idx="4">
                  <c:v>1926</c:v>
                </c:pt>
                <c:pt idx="5">
                  <c:v>1927</c:v>
                </c:pt>
                <c:pt idx="6">
                  <c:v>1928</c:v>
                </c:pt>
                <c:pt idx="7">
                  <c:v>1929</c:v>
                </c:pt>
                <c:pt idx="8">
                  <c:v>1930</c:v>
                </c:pt>
                <c:pt idx="9">
                  <c:v>1931</c:v>
                </c:pt>
                <c:pt idx="10">
                  <c:v>1932</c:v>
                </c:pt>
                <c:pt idx="11">
                  <c:v>1933</c:v>
                </c:pt>
                <c:pt idx="12">
                  <c:v>1934</c:v>
                </c:pt>
                <c:pt idx="13">
                  <c:v>1935</c:v>
                </c:pt>
                <c:pt idx="14">
                  <c:v>1936</c:v>
                </c:pt>
                <c:pt idx="15">
                  <c:v>1937</c:v>
                </c:pt>
                <c:pt idx="16">
                  <c:v>1938</c:v>
                </c:pt>
              </c:numCache>
            </c:numRef>
          </c:cat>
          <c:val>
            <c:numRef>
              <c:f>VerticalLine!$J$4:$J$20</c:f>
              <c:numCache>
                <c:formatCode>0.0</c:formatCode>
                <c:ptCount val="17"/>
                <c:pt idx="0">
                  <c:v>81.528687361115175</c:v>
                </c:pt>
                <c:pt idx="1">
                  <c:v>86.717472810392252</c:v>
                </c:pt>
                <c:pt idx="2">
                  <c:v>90.543106908265045</c:v>
                </c:pt>
                <c:pt idx="3">
                  <c:v>90.660577760809758</c:v>
                </c:pt>
                <c:pt idx="4">
                  <c:v>91.811792115747949</c:v>
                </c:pt>
                <c:pt idx="5">
                  <c:v>91.4251172261216</c:v>
                </c:pt>
                <c:pt idx="6">
                  <c:v>97.572758509294886</c:v>
                </c:pt>
                <c:pt idx="7">
                  <c:v>100</c:v>
                </c:pt>
                <c:pt idx="8">
                  <c:v>101.50803206954275</c:v>
                </c:pt>
                <c:pt idx="9">
                  <c:v>97.81259483324034</c:v>
                </c:pt>
                <c:pt idx="10">
                  <c:v>93.027615439585745</c:v>
                </c:pt>
                <c:pt idx="11">
                  <c:v>91.91164234041095</c:v>
                </c:pt>
                <c:pt idx="12">
                  <c:v>89.661096590408519</c:v>
                </c:pt>
                <c:pt idx="13">
                  <c:v>93.672236742924824</c:v>
                </c:pt>
                <c:pt idx="14">
                  <c:v>96.552230477812699</c:v>
                </c:pt>
                <c:pt idx="15">
                  <c:v>101.0547903634744</c:v>
                </c:pt>
                <c:pt idx="16">
                  <c:v>99.034781161590928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850-4E74-AE4D-93BB04FCA2CE}"/>
            </c:ext>
          </c:extLst>
        </c:ser>
        <c:ser>
          <c:idx val="3"/>
          <c:order val="2"/>
          <c:tx>
            <c:strRef>
              <c:f>VerticalLine!$E$2</c:f>
              <c:strCache>
                <c:ptCount val="1"/>
                <c:pt idx="0">
                  <c:v>France</c:v>
                </c:pt>
              </c:strCache>
            </c:strRef>
          </c:tx>
          <c:spPr>
            <a:ln w="25400" cap="rnd">
              <a:solidFill>
                <a:schemeClr val="accent5">
                  <a:lumMod val="5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VerticalLine!$B$4:$B$20</c:f>
              <c:numCache>
                <c:formatCode>0</c:formatCode>
                <c:ptCount val="17"/>
                <c:pt idx="0">
                  <c:v>1922</c:v>
                </c:pt>
                <c:pt idx="1">
                  <c:v>1923</c:v>
                </c:pt>
                <c:pt idx="2">
                  <c:v>1924</c:v>
                </c:pt>
                <c:pt idx="3">
                  <c:v>1925</c:v>
                </c:pt>
                <c:pt idx="4">
                  <c:v>1926</c:v>
                </c:pt>
                <c:pt idx="5">
                  <c:v>1927</c:v>
                </c:pt>
                <c:pt idx="6">
                  <c:v>1928</c:v>
                </c:pt>
                <c:pt idx="7">
                  <c:v>1929</c:v>
                </c:pt>
                <c:pt idx="8">
                  <c:v>1930</c:v>
                </c:pt>
                <c:pt idx="9">
                  <c:v>1931</c:v>
                </c:pt>
                <c:pt idx="10">
                  <c:v>1932</c:v>
                </c:pt>
                <c:pt idx="11">
                  <c:v>1933</c:v>
                </c:pt>
                <c:pt idx="12">
                  <c:v>1934</c:v>
                </c:pt>
                <c:pt idx="13">
                  <c:v>1935</c:v>
                </c:pt>
                <c:pt idx="14">
                  <c:v>1936</c:v>
                </c:pt>
                <c:pt idx="15">
                  <c:v>1937</c:v>
                </c:pt>
                <c:pt idx="16">
                  <c:v>1938</c:v>
                </c:pt>
              </c:numCache>
            </c:numRef>
          </c:cat>
          <c:val>
            <c:numRef>
              <c:f>VerticalLine!$E$4:$E$20</c:f>
              <c:numCache>
                <c:formatCode>0.0</c:formatCode>
                <c:ptCount val="17"/>
                <c:pt idx="0">
                  <c:v>73.799973863305084</c:v>
                </c:pt>
                <c:pt idx="1">
                  <c:v>77.217346723363192</c:v>
                </c:pt>
                <c:pt idx="2">
                  <c:v>85.63185459955568</c:v>
                </c:pt>
                <c:pt idx="3">
                  <c:v>86.155091126592083</c:v>
                </c:pt>
                <c:pt idx="4">
                  <c:v>89.041688028388478</c:v>
                </c:pt>
                <c:pt idx="5">
                  <c:v>87.151301305829492</c:v>
                </c:pt>
                <c:pt idx="6">
                  <c:v>92.233380580435693</c:v>
                </c:pt>
                <c:pt idx="7">
                  <c:v>100</c:v>
                </c:pt>
                <c:pt idx="8">
                  <c:v>96.477075102787595</c:v>
                </c:pt>
                <c:pt idx="9">
                  <c:v>92.146425806970456</c:v>
                </c:pt>
                <c:pt idx="10">
                  <c:v>84.010876886114389</c:v>
                </c:pt>
                <c:pt idx="11">
                  <c:v>86.444102656895566</c:v>
                </c:pt>
                <c:pt idx="12">
                  <c:v>83.388622495652271</c:v>
                </c:pt>
                <c:pt idx="13">
                  <c:v>81.29668164500336</c:v>
                </c:pt>
                <c:pt idx="14">
                  <c:v>82.414025352594052</c:v>
                </c:pt>
                <c:pt idx="15">
                  <c:v>84.289835841450795</c:v>
                </c:pt>
                <c:pt idx="16">
                  <c:v>82.152658403450047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850-4E74-AE4D-93BB04FCA2CE}"/>
            </c:ext>
          </c:extLst>
        </c:ser>
        <c:ser>
          <c:idx val="5"/>
          <c:order val="3"/>
          <c:tx>
            <c:strRef>
              <c:f>VerticalLine!$G$2</c:f>
              <c:strCache>
                <c:ptCount val="1"/>
                <c:pt idx="0">
                  <c:v>UK</c:v>
                </c:pt>
              </c:strCache>
            </c:strRef>
          </c:tx>
          <c:spPr>
            <a:ln w="19050" cap="rnd">
              <a:solidFill>
                <a:schemeClr val="bg2"/>
              </a:solidFill>
              <a:round/>
            </a:ln>
            <a:effectLst/>
          </c:spPr>
          <c:marker>
            <c:symbol val="none"/>
          </c:marker>
          <c:cat>
            <c:numRef>
              <c:f>VerticalLine!$B$4:$B$20</c:f>
              <c:numCache>
                <c:formatCode>0</c:formatCode>
                <c:ptCount val="17"/>
                <c:pt idx="0">
                  <c:v>1922</c:v>
                </c:pt>
                <c:pt idx="1">
                  <c:v>1923</c:v>
                </c:pt>
                <c:pt idx="2">
                  <c:v>1924</c:v>
                </c:pt>
                <c:pt idx="3">
                  <c:v>1925</c:v>
                </c:pt>
                <c:pt idx="4">
                  <c:v>1926</c:v>
                </c:pt>
                <c:pt idx="5">
                  <c:v>1927</c:v>
                </c:pt>
                <c:pt idx="6">
                  <c:v>1928</c:v>
                </c:pt>
                <c:pt idx="7">
                  <c:v>1929</c:v>
                </c:pt>
                <c:pt idx="8">
                  <c:v>1930</c:v>
                </c:pt>
                <c:pt idx="9">
                  <c:v>1931</c:v>
                </c:pt>
                <c:pt idx="10">
                  <c:v>1932</c:v>
                </c:pt>
                <c:pt idx="11">
                  <c:v>1933</c:v>
                </c:pt>
                <c:pt idx="12">
                  <c:v>1934</c:v>
                </c:pt>
                <c:pt idx="13">
                  <c:v>1935</c:v>
                </c:pt>
                <c:pt idx="14">
                  <c:v>1936</c:v>
                </c:pt>
                <c:pt idx="15">
                  <c:v>1937</c:v>
                </c:pt>
                <c:pt idx="16">
                  <c:v>1938</c:v>
                </c:pt>
              </c:numCache>
            </c:numRef>
          </c:cat>
          <c:val>
            <c:numRef>
              <c:f>VerticalLine!$G$4:$G$20</c:f>
              <c:numCache>
                <c:formatCode>0.0</c:formatCode>
                <c:ptCount val="17"/>
                <c:pt idx="0">
                  <c:v>84.158020111910361</c:v>
                </c:pt>
                <c:pt idx="1">
                  <c:v>86.404854364954289</c:v>
                </c:pt>
                <c:pt idx="2">
                  <c:v>89.394905916077931</c:v>
                </c:pt>
                <c:pt idx="3">
                  <c:v>93.446028354282461</c:v>
                </c:pt>
                <c:pt idx="4">
                  <c:v>89.608877398264781</c:v>
                </c:pt>
                <c:pt idx="5">
                  <c:v>96.507755199395646</c:v>
                </c:pt>
                <c:pt idx="6">
                  <c:v>97.319243491941009</c:v>
                </c:pt>
                <c:pt idx="7">
                  <c:v>100</c:v>
                </c:pt>
                <c:pt idx="8">
                  <c:v>98.833117061853642</c:v>
                </c:pt>
                <c:pt idx="9">
                  <c:v>93.304706901841982</c:v>
                </c:pt>
                <c:pt idx="10">
                  <c:v>93.511560945325755</c:v>
                </c:pt>
                <c:pt idx="11">
                  <c:v>95.880475391331188</c:v>
                </c:pt>
                <c:pt idx="12">
                  <c:v>101.86232693744834</c:v>
                </c:pt>
                <c:pt idx="13">
                  <c:v>105.32521694922114</c:v>
                </c:pt>
                <c:pt idx="14">
                  <c:v>109.63816699397965</c:v>
                </c:pt>
                <c:pt idx="15">
                  <c:v>113.02443591987593</c:v>
                </c:pt>
                <c:pt idx="16">
                  <c:v>113.87893173358113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850-4E74-AE4D-93BB04FCA2CE}"/>
            </c:ext>
          </c:extLst>
        </c:ser>
        <c:ser>
          <c:idx val="15"/>
          <c:order val="4"/>
          <c:tx>
            <c:strRef>
              <c:f>VerticalLine!$H$2</c:f>
              <c:strCache>
                <c:ptCount val="1"/>
                <c:pt idx="0">
                  <c:v>Canada</c:v>
                </c:pt>
              </c:strCache>
            </c:strRef>
          </c:tx>
          <c:spPr>
            <a:ln w="19050" cap="rnd">
              <a:solidFill>
                <a:schemeClr val="bg2"/>
              </a:solidFill>
              <a:round/>
            </a:ln>
            <a:effectLst/>
          </c:spPr>
          <c:marker>
            <c:symbol val="none"/>
          </c:marker>
          <c:cat>
            <c:numRef>
              <c:f>VerticalLine!$B$4:$B$20</c:f>
              <c:numCache>
                <c:formatCode>0</c:formatCode>
                <c:ptCount val="17"/>
                <c:pt idx="0">
                  <c:v>1922</c:v>
                </c:pt>
                <c:pt idx="1">
                  <c:v>1923</c:v>
                </c:pt>
                <c:pt idx="2">
                  <c:v>1924</c:v>
                </c:pt>
                <c:pt idx="3">
                  <c:v>1925</c:v>
                </c:pt>
                <c:pt idx="4">
                  <c:v>1926</c:v>
                </c:pt>
                <c:pt idx="5">
                  <c:v>1927</c:v>
                </c:pt>
                <c:pt idx="6">
                  <c:v>1928</c:v>
                </c:pt>
                <c:pt idx="7">
                  <c:v>1929</c:v>
                </c:pt>
                <c:pt idx="8">
                  <c:v>1930</c:v>
                </c:pt>
                <c:pt idx="9">
                  <c:v>1931</c:v>
                </c:pt>
                <c:pt idx="10">
                  <c:v>1932</c:v>
                </c:pt>
                <c:pt idx="11">
                  <c:v>1933</c:v>
                </c:pt>
                <c:pt idx="12">
                  <c:v>1934</c:v>
                </c:pt>
                <c:pt idx="13">
                  <c:v>1935</c:v>
                </c:pt>
                <c:pt idx="14">
                  <c:v>1936</c:v>
                </c:pt>
                <c:pt idx="15">
                  <c:v>1937</c:v>
                </c:pt>
                <c:pt idx="16">
                  <c:v>1938</c:v>
                </c:pt>
              </c:numCache>
            </c:numRef>
          </c:cat>
          <c:val>
            <c:numRef>
              <c:f>VerticalLine!$H$4:$H$20</c:f>
              <c:numCache>
                <c:formatCode>0.0</c:formatCode>
                <c:ptCount val="17"/>
                <c:pt idx="0">
                  <c:v>74.882815911803803</c:v>
                </c:pt>
                <c:pt idx="1">
                  <c:v>78.491988781382531</c:v>
                </c:pt>
                <c:pt idx="2">
                  <c:v>78.512853857127595</c:v>
                </c:pt>
                <c:pt idx="3">
                  <c:v>85.684131867278694</c:v>
                </c:pt>
                <c:pt idx="4">
                  <c:v>88.779441592344924</c:v>
                </c:pt>
                <c:pt idx="5">
                  <c:v>95.687722601244118</c:v>
                </c:pt>
                <c:pt idx="6">
                  <c:v>102.09572702658114</c:v>
                </c:pt>
                <c:pt idx="7">
                  <c:v>100</c:v>
                </c:pt>
                <c:pt idx="8">
                  <c:v>94.969090573838088</c:v>
                </c:pt>
                <c:pt idx="9">
                  <c:v>79.039333093951072</c:v>
                </c:pt>
                <c:pt idx="10">
                  <c:v>72.480420795202008</c:v>
                </c:pt>
                <c:pt idx="11">
                  <c:v>66.537270848092547</c:v>
                </c:pt>
                <c:pt idx="12">
                  <c:v>72.867152547965404</c:v>
                </c:pt>
                <c:pt idx="13">
                  <c:v>77.991712197820334</c:v>
                </c:pt>
                <c:pt idx="14">
                  <c:v>81.418436963209544</c:v>
                </c:pt>
                <c:pt idx="15">
                  <c:v>88.312646176838811</c:v>
                </c:pt>
                <c:pt idx="16">
                  <c:v>89.743602185495391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850-4E74-AE4D-93BB04FCA2CE}"/>
            </c:ext>
          </c:extLst>
        </c:ser>
        <c:ser>
          <c:idx val="7"/>
          <c:order val="5"/>
          <c:tx>
            <c:strRef>
              <c:f>VerticalLine!$K$2</c:f>
              <c:strCache>
                <c:ptCount val="1"/>
                <c:pt idx="0">
                  <c:v>Denmark</c:v>
                </c:pt>
              </c:strCache>
            </c:strRef>
          </c:tx>
          <c:spPr>
            <a:ln w="19050" cap="rnd">
              <a:solidFill>
                <a:schemeClr val="bg2"/>
              </a:solidFill>
              <a:round/>
            </a:ln>
            <a:effectLst/>
          </c:spPr>
          <c:marker>
            <c:symbol val="none"/>
          </c:marker>
          <c:cat>
            <c:numRef>
              <c:f>VerticalLine!$B$4:$B$20</c:f>
              <c:numCache>
                <c:formatCode>0</c:formatCode>
                <c:ptCount val="17"/>
                <c:pt idx="0">
                  <c:v>1922</c:v>
                </c:pt>
                <c:pt idx="1">
                  <c:v>1923</c:v>
                </c:pt>
                <c:pt idx="2">
                  <c:v>1924</c:v>
                </c:pt>
                <c:pt idx="3">
                  <c:v>1925</c:v>
                </c:pt>
                <c:pt idx="4">
                  <c:v>1926</c:v>
                </c:pt>
                <c:pt idx="5">
                  <c:v>1927</c:v>
                </c:pt>
                <c:pt idx="6">
                  <c:v>1928</c:v>
                </c:pt>
                <c:pt idx="7">
                  <c:v>1929</c:v>
                </c:pt>
                <c:pt idx="8">
                  <c:v>1930</c:v>
                </c:pt>
                <c:pt idx="9">
                  <c:v>1931</c:v>
                </c:pt>
                <c:pt idx="10">
                  <c:v>1932</c:v>
                </c:pt>
                <c:pt idx="11">
                  <c:v>1933</c:v>
                </c:pt>
                <c:pt idx="12">
                  <c:v>1934</c:v>
                </c:pt>
                <c:pt idx="13">
                  <c:v>1935</c:v>
                </c:pt>
                <c:pt idx="14">
                  <c:v>1936</c:v>
                </c:pt>
                <c:pt idx="15">
                  <c:v>1937</c:v>
                </c:pt>
                <c:pt idx="16">
                  <c:v>1938</c:v>
                </c:pt>
              </c:numCache>
            </c:numRef>
          </c:cat>
          <c:val>
            <c:numRef>
              <c:f>VerticalLine!$K$4:$K$20</c:f>
              <c:numCache>
                <c:formatCode>0.0</c:formatCode>
                <c:ptCount val="17"/>
                <c:pt idx="0">
                  <c:v>81.963819351551066</c:v>
                </c:pt>
                <c:pt idx="1">
                  <c:v>89.764134203270459</c:v>
                </c:pt>
                <c:pt idx="2">
                  <c:v>89.170374819142268</c:v>
                </c:pt>
                <c:pt idx="3">
                  <c:v>86.184743341250126</c:v>
                </c:pt>
                <c:pt idx="4">
                  <c:v>90.563548178682893</c:v>
                </c:pt>
                <c:pt idx="5">
                  <c:v>91.715577880301751</c:v>
                </c:pt>
                <c:pt idx="6">
                  <c:v>94.256686049156897</c:v>
                </c:pt>
                <c:pt idx="7">
                  <c:v>100</c:v>
                </c:pt>
                <c:pt idx="8">
                  <c:v>105.29833565377231</c:v>
                </c:pt>
                <c:pt idx="9">
                  <c:v>105.64321658340386</c:v>
                </c:pt>
                <c:pt idx="10">
                  <c:v>101.84952635745681</c:v>
                </c:pt>
                <c:pt idx="11">
                  <c:v>104.28325735033168</c:v>
                </c:pt>
                <c:pt idx="12">
                  <c:v>106.45764516393218</c:v>
                </c:pt>
                <c:pt idx="13">
                  <c:v>108.01461421564615</c:v>
                </c:pt>
                <c:pt idx="14">
                  <c:v>109.90144959187577</c:v>
                </c:pt>
                <c:pt idx="15">
                  <c:v>111.76144067411029</c:v>
                </c:pt>
                <c:pt idx="16">
                  <c:v>113.64600111017083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850-4E74-AE4D-93BB04FCA2CE}"/>
            </c:ext>
          </c:extLst>
        </c:ser>
        <c:ser>
          <c:idx val="17"/>
          <c:order val="6"/>
          <c:tx>
            <c:strRef>
              <c:f>VerticalLine!$I$2</c:f>
              <c:strCache>
                <c:ptCount val="1"/>
                <c:pt idx="0">
                  <c:v>Australia</c:v>
                </c:pt>
              </c:strCache>
            </c:strRef>
          </c:tx>
          <c:spPr>
            <a:ln w="19050" cap="rnd">
              <a:solidFill>
                <a:schemeClr val="bg2"/>
              </a:solidFill>
              <a:round/>
            </a:ln>
            <a:effectLst/>
          </c:spPr>
          <c:marker>
            <c:symbol val="none"/>
          </c:marker>
          <c:cat>
            <c:numRef>
              <c:f>VerticalLine!$B$4:$B$20</c:f>
              <c:numCache>
                <c:formatCode>0</c:formatCode>
                <c:ptCount val="17"/>
                <c:pt idx="0">
                  <c:v>1922</c:v>
                </c:pt>
                <c:pt idx="1">
                  <c:v>1923</c:v>
                </c:pt>
                <c:pt idx="2">
                  <c:v>1924</c:v>
                </c:pt>
                <c:pt idx="3">
                  <c:v>1925</c:v>
                </c:pt>
                <c:pt idx="4">
                  <c:v>1926</c:v>
                </c:pt>
                <c:pt idx="5">
                  <c:v>1927</c:v>
                </c:pt>
                <c:pt idx="6">
                  <c:v>1928</c:v>
                </c:pt>
                <c:pt idx="7">
                  <c:v>1929</c:v>
                </c:pt>
                <c:pt idx="8">
                  <c:v>1930</c:v>
                </c:pt>
                <c:pt idx="9">
                  <c:v>1931</c:v>
                </c:pt>
                <c:pt idx="10">
                  <c:v>1932</c:v>
                </c:pt>
                <c:pt idx="11">
                  <c:v>1933</c:v>
                </c:pt>
                <c:pt idx="12">
                  <c:v>1934</c:v>
                </c:pt>
                <c:pt idx="13">
                  <c:v>1935</c:v>
                </c:pt>
                <c:pt idx="14">
                  <c:v>1936</c:v>
                </c:pt>
                <c:pt idx="15">
                  <c:v>1937</c:v>
                </c:pt>
                <c:pt idx="16">
                  <c:v>1938</c:v>
                </c:pt>
              </c:numCache>
            </c:numRef>
          </c:cat>
          <c:val>
            <c:numRef>
              <c:f>VerticalLine!$I$4:$I$20</c:f>
              <c:numCache>
                <c:formatCode>0.0</c:formatCode>
                <c:ptCount val="17"/>
                <c:pt idx="0">
                  <c:v>96.109234994821875</c:v>
                </c:pt>
                <c:pt idx="1">
                  <c:v>98.598766265928205</c:v>
                </c:pt>
                <c:pt idx="2">
                  <c:v>102.9708676662614</c:v>
                </c:pt>
                <c:pt idx="3">
                  <c:v>105.60448466837767</c:v>
                </c:pt>
                <c:pt idx="4">
                  <c:v>105.98225944436936</c:v>
                </c:pt>
                <c:pt idx="5">
                  <c:v>105.42392723670584</c:v>
                </c:pt>
                <c:pt idx="6">
                  <c:v>103.64131658336709</c:v>
                </c:pt>
                <c:pt idx="7">
                  <c:v>100</c:v>
                </c:pt>
                <c:pt idx="8">
                  <c:v>89.340357512720061</c:v>
                </c:pt>
                <c:pt idx="9">
                  <c:v>82.549867170966735</c:v>
                </c:pt>
                <c:pt idx="10">
                  <c:v>86.566256922869101</c:v>
                </c:pt>
                <c:pt idx="11">
                  <c:v>91.893376559052626</c:v>
                </c:pt>
                <c:pt idx="12">
                  <c:v>96.051600702417929</c:v>
                </c:pt>
                <c:pt idx="13">
                  <c:v>100.98068350668647</c:v>
                </c:pt>
                <c:pt idx="14">
                  <c:v>104.77419064343285</c:v>
                </c:pt>
                <c:pt idx="15">
                  <c:v>109.17645999369623</c:v>
                </c:pt>
                <c:pt idx="16">
                  <c:v>111.87446530685759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850-4E74-AE4D-93BB04FCA2CE}"/>
            </c:ext>
          </c:extLst>
        </c:ser>
        <c:ser>
          <c:idx val="8"/>
          <c:order val="7"/>
          <c:tx>
            <c:strRef>
              <c:f>VerticalLine!$L$2</c:f>
              <c:strCache>
                <c:ptCount val="1"/>
                <c:pt idx="0">
                  <c:v>Spain</c:v>
                </c:pt>
              </c:strCache>
            </c:strRef>
          </c:tx>
          <c:spPr>
            <a:ln w="19050" cap="rnd">
              <a:solidFill>
                <a:schemeClr val="bg2"/>
              </a:solidFill>
              <a:round/>
            </a:ln>
            <a:effectLst/>
          </c:spPr>
          <c:marker>
            <c:symbol val="none"/>
          </c:marker>
          <c:cat>
            <c:numRef>
              <c:f>VerticalLine!$B$4:$B$20</c:f>
              <c:numCache>
                <c:formatCode>0</c:formatCode>
                <c:ptCount val="17"/>
                <c:pt idx="0">
                  <c:v>1922</c:v>
                </c:pt>
                <c:pt idx="1">
                  <c:v>1923</c:v>
                </c:pt>
                <c:pt idx="2">
                  <c:v>1924</c:v>
                </c:pt>
                <c:pt idx="3">
                  <c:v>1925</c:v>
                </c:pt>
                <c:pt idx="4">
                  <c:v>1926</c:v>
                </c:pt>
                <c:pt idx="5">
                  <c:v>1927</c:v>
                </c:pt>
                <c:pt idx="6">
                  <c:v>1928</c:v>
                </c:pt>
                <c:pt idx="7">
                  <c:v>1929</c:v>
                </c:pt>
                <c:pt idx="8">
                  <c:v>1930</c:v>
                </c:pt>
                <c:pt idx="9">
                  <c:v>1931</c:v>
                </c:pt>
                <c:pt idx="10">
                  <c:v>1932</c:v>
                </c:pt>
                <c:pt idx="11">
                  <c:v>1933</c:v>
                </c:pt>
                <c:pt idx="12">
                  <c:v>1934</c:v>
                </c:pt>
                <c:pt idx="13">
                  <c:v>1935</c:v>
                </c:pt>
                <c:pt idx="14">
                  <c:v>1936</c:v>
                </c:pt>
                <c:pt idx="15">
                  <c:v>1937</c:v>
                </c:pt>
                <c:pt idx="16">
                  <c:v>1938</c:v>
                </c:pt>
              </c:numCache>
            </c:numRef>
          </c:cat>
          <c:val>
            <c:numRef>
              <c:f>VerticalLine!$L$4:$L$20</c:f>
              <c:numCache>
                <c:formatCode>0.0</c:formatCode>
                <c:ptCount val="17"/>
                <c:pt idx="0">
                  <c:v>82.120741242994384</c:v>
                </c:pt>
                <c:pt idx="1">
                  <c:v>82.255718854643334</c:v>
                </c:pt>
                <c:pt idx="2">
                  <c:v>84.294346676929351</c:v>
                </c:pt>
                <c:pt idx="3">
                  <c:v>89.24476606655729</c:v>
                </c:pt>
                <c:pt idx="4">
                  <c:v>87.455151069912205</c:v>
                </c:pt>
                <c:pt idx="5">
                  <c:v>94.858069880291623</c:v>
                </c:pt>
                <c:pt idx="6">
                  <c:v>93.602406891008314</c:v>
                </c:pt>
                <c:pt idx="7">
                  <c:v>100</c:v>
                </c:pt>
                <c:pt idx="8">
                  <c:v>93.996509588148911</c:v>
                </c:pt>
                <c:pt idx="9">
                  <c:v>90.726170497968511</c:v>
                </c:pt>
                <c:pt idx="10">
                  <c:v>92.383722495188863</c:v>
                </c:pt>
                <c:pt idx="11">
                  <c:v>88.418816154100369</c:v>
                </c:pt>
                <c:pt idx="12">
                  <c:v>90.627812217638152</c:v>
                </c:pt>
                <c:pt idx="13">
                  <c:v>91.21502048944312</c:v>
                </c:pt>
                <c:pt idx="14">
                  <c:v>68.900218139467214</c:v>
                </c:pt>
                <c:pt idx="15">
                  <c:v>63.574529852470043</c:v>
                </c:pt>
                <c:pt idx="16">
                  <c:v>63.153137291220098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850-4E74-AE4D-93BB04FCA2CE}"/>
            </c:ext>
          </c:extLst>
        </c:ser>
        <c:ser>
          <c:idx val="9"/>
          <c:order val="8"/>
          <c:tx>
            <c:strRef>
              <c:f>VerticalLine!$M$2</c:f>
              <c:strCache>
                <c:ptCount val="1"/>
                <c:pt idx="0">
                  <c:v>Finland</c:v>
                </c:pt>
              </c:strCache>
            </c:strRef>
          </c:tx>
          <c:spPr>
            <a:ln w="19050" cap="rnd">
              <a:solidFill>
                <a:schemeClr val="bg2"/>
              </a:solidFill>
              <a:round/>
            </a:ln>
            <a:effectLst/>
          </c:spPr>
          <c:marker>
            <c:symbol val="none"/>
          </c:marker>
          <c:cat>
            <c:numRef>
              <c:f>VerticalLine!$B$4:$B$20</c:f>
              <c:numCache>
                <c:formatCode>0</c:formatCode>
                <c:ptCount val="17"/>
                <c:pt idx="0">
                  <c:v>1922</c:v>
                </c:pt>
                <c:pt idx="1">
                  <c:v>1923</c:v>
                </c:pt>
                <c:pt idx="2">
                  <c:v>1924</c:v>
                </c:pt>
                <c:pt idx="3">
                  <c:v>1925</c:v>
                </c:pt>
                <c:pt idx="4">
                  <c:v>1926</c:v>
                </c:pt>
                <c:pt idx="5">
                  <c:v>1927</c:v>
                </c:pt>
                <c:pt idx="6">
                  <c:v>1928</c:v>
                </c:pt>
                <c:pt idx="7">
                  <c:v>1929</c:v>
                </c:pt>
                <c:pt idx="8">
                  <c:v>1930</c:v>
                </c:pt>
                <c:pt idx="9">
                  <c:v>1931</c:v>
                </c:pt>
                <c:pt idx="10">
                  <c:v>1932</c:v>
                </c:pt>
                <c:pt idx="11">
                  <c:v>1933</c:v>
                </c:pt>
                <c:pt idx="12">
                  <c:v>1934</c:v>
                </c:pt>
                <c:pt idx="13">
                  <c:v>1935</c:v>
                </c:pt>
                <c:pt idx="14">
                  <c:v>1936</c:v>
                </c:pt>
                <c:pt idx="15">
                  <c:v>1937</c:v>
                </c:pt>
                <c:pt idx="16">
                  <c:v>1938</c:v>
                </c:pt>
              </c:numCache>
            </c:numRef>
          </c:cat>
          <c:val>
            <c:numRef>
              <c:f>VerticalLine!$M$4:$M$20</c:f>
              <c:numCache>
                <c:formatCode>0.0</c:formatCode>
                <c:ptCount val="17"/>
                <c:pt idx="0">
                  <c:v>75.52830794044452</c:v>
                </c:pt>
                <c:pt idx="1">
                  <c:v>80.322751276870662</c:v>
                </c:pt>
                <c:pt idx="2">
                  <c:v>81.685035683006589</c:v>
                </c:pt>
                <c:pt idx="3">
                  <c:v>85.548165555276171</c:v>
                </c:pt>
                <c:pt idx="4">
                  <c:v>87.929345045568468</c:v>
                </c:pt>
                <c:pt idx="5">
                  <c:v>94.023638365952451</c:v>
                </c:pt>
                <c:pt idx="6">
                  <c:v>99.609784861386927</c:v>
                </c:pt>
                <c:pt idx="7">
                  <c:v>100</c:v>
                </c:pt>
                <c:pt idx="8">
                  <c:v>98.068001491488971</c:v>
                </c:pt>
                <c:pt idx="9">
                  <c:v>94.914196026742744</c:v>
                </c:pt>
                <c:pt idx="10">
                  <c:v>93.754823492685631</c:v>
                </c:pt>
                <c:pt idx="11">
                  <c:v>99.428551608119946</c:v>
                </c:pt>
                <c:pt idx="12">
                  <c:v>110.0311304966138</c:v>
                </c:pt>
                <c:pt idx="13">
                  <c:v>113.9168061324477</c:v>
                </c:pt>
                <c:pt idx="14">
                  <c:v>120.76985111124598</c:v>
                </c:pt>
                <c:pt idx="15">
                  <c:v>126.79477285143206</c:v>
                </c:pt>
                <c:pt idx="16">
                  <c:v>132.32108635894588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850-4E74-AE4D-93BB04FCA2CE}"/>
            </c:ext>
          </c:extLst>
        </c:ser>
        <c:ser>
          <c:idx val="10"/>
          <c:order val="9"/>
          <c:tx>
            <c:strRef>
              <c:f>VerticalLine!$N$2</c:f>
              <c:strCache>
                <c:ptCount val="1"/>
                <c:pt idx="0">
                  <c:v>Netherlands</c:v>
                </c:pt>
              </c:strCache>
            </c:strRef>
          </c:tx>
          <c:spPr>
            <a:ln w="19050" cap="rnd">
              <a:solidFill>
                <a:schemeClr val="bg2"/>
              </a:solidFill>
              <a:round/>
            </a:ln>
            <a:effectLst/>
          </c:spPr>
          <c:marker>
            <c:symbol val="none"/>
          </c:marker>
          <c:cat>
            <c:numRef>
              <c:f>VerticalLine!$B$4:$B$20</c:f>
              <c:numCache>
                <c:formatCode>0</c:formatCode>
                <c:ptCount val="17"/>
                <c:pt idx="0">
                  <c:v>1922</c:v>
                </c:pt>
                <c:pt idx="1">
                  <c:v>1923</c:v>
                </c:pt>
                <c:pt idx="2">
                  <c:v>1924</c:v>
                </c:pt>
                <c:pt idx="3">
                  <c:v>1925</c:v>
                </c:pt>
                <c:pt idx="4">
                  <c:v>1926</c:v>
                </c:pt>
                <c:pt idx="5">
                  <c:v>1927</c:v>
                </c:pt>
                <c:pt idx="6">
                  <c:v>1928</c:v>
                </c:pt>
                <c:pt idx="7">
                  <c:v>1929</c:v>
                </c:pt>
                <c:pt idx="8">
                  <c:v>1930</c:v>
                </c:pt>
                <c:pt idx="9">
                  <c:v>1931</c:v>
                </c:pt>
                <c:pt idx="10">
                  <c:v>1932</c:v>
                </c:pt>
                <c:pt idx="11">
                  <c:v>1933</c:v>
                </c:pt>
                <c:pt idx="12">
                  <c:v>1934</c:v>
                </c:pt>
                <c:pt idx="13">
                  <c:v>1935</c:v>
                </c:pt>
                <c:pt idx="14">
                  <c:v>1936</c:v>
                </c:pt>
                <c:pt idx="15">
                  <c:v>1937</c:v>
                </c:pt>
                <c:pt idx="16">
                  <c:v>1938</c:v>
                </c:pt>
              </c:numCache>
            </c:numRef>
          </c:cat>
          <c:val>
            <c:numRef>
              <c:f>VerticalLine!$N$4:$N$20</c:f>
              <c:numCache>
                <c:formatCode>0.0</c:formatCode>
                <c:ptCount val="17"/>
                <c:pt idx="0">
                  <c:v>82.606637129702008</c:v>
                </c:pt>
                <c:pt idx="1">
                  <c:v>83.037529319781072</c:v>
                </c:pt>
                <c:pt idx="2">
                  <c:v>87.526279211189291</c:v>
                </c:pt>
                <c:pt idx="3">
                  <c:v>89.09825384414907</c:v>
                </c:pt>
                <c:pt idx="4">
                  <c:v>93.79767179219877</c:v>
                </c:pt>
                <c:pt idx="5">
                  <c:v>96.793936234905757</c:v>
                </c:pt>
                <c:pt idx="6">
                  <c:v>99.543480149422294</c:v>
                </c:pt>
                <c:pt idx="7">
                  <c:v>100</c:v>
                </c:pt>
                <c:pt idx="8">
                  <c:v>97.389453566154103</c:v>
                </c:pt>
                <c:pt idx="9">
                  <c:v>92.462861610633311</c:v>
                </c:pt>
                <c:pt idx="10">
                  <c:v>90.01216227955868</c:v>
                </c:pt>
                <c:pt idx="11">
                  <c:v>89.109113022326483</c:v>
                </c:pt>
                <c:pt idx="12">
                  <c:v>87.092780818347677</c:v>
                </c:pt>
                <c:pt idx="13">
                  <c:v>88.473199548258208</c:v>
                </c:pt>
                <c:pt idx="14">
                  <c:v>92.479367561462951</c:v>
                </c:pt>
                <c:pt idx="15">
                  <c:v>96.849100860046917</c:v>
                </c:pt>
                <c:pt idx="16">
                  <c:v>92.974980453479276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850-4E74-AE4D-93BB04FCA2CE}"/>
            </c:ext>
          </c:extLst>
        </c:ser>
        <c:ser>
          <c:idx val="11"/>
          <c:order val="10"/>
          <c:tx>
            <c:strRef>
              <c:f>VerticalLine!$O$2</c:f>
              <c:strCache>
                <c:ptCount val="1"/>
                <c:pt idx="0">
                  <c:v>Portugal</c:v>
                </c:pt>
              </c:strCache>
            </c:strRef>
          </c:tx>
          <c:spPr>
            <a:ln w="19050" cap="rnd">
              <a:solidFill>
                <a:schemeClr val="bg2"/>
              </a:solidFill>
              <a:round/>
            </a:ln>
            <a:effectLst/>
          </c:spPr>
          <c:marker>
            <c:symbol val="none"/>
          </c:marker>
          <c:cat>
            <c:numRef>
              <c:f>VerticalLine!$B$4:$B$20</c:f>
              <c:numCache>
                <c:formatCode>0</c:formatCode>
                <c:ptCount val="17"/>
                <c:pt idx="0">
                  <c:v>1922</c:v>
                </c:pt>
                <c:pt idx="1">
                  <c:v>1923</c:v>
                </c:pt>
                <c:pt idx="2">
                  <c:v>1924</c:v>
                </c:pt>
                <c:pt idx="3">
                  <c:v>1925</c:v>
                </c:pt>
                <c:pt idx="4">
                  <c:v>1926</c:v>
                </c:pt>
                <c:pt idx="5">
                  <c:v>1927</c:v>
                </c:pt>
                <c:pt idx="6">
                  <c:v>1928</c:v>
                </c:pt>
                <c:pt idx="7">
                  <c:v>1929</c:v>
                </c:pt>
                <c:pt idx="8">
                  <c:v>1930</c:v>
                </c:pt>
                <c:pt idx="9">
                  <c:v>1931</c:v>
                </c:pt>
                <c:pt idx="10">
                  <c:v>1932</c:v>
                </c:pt>
                <c:pt idx="11">
                  <c:v>1933</c:v>
                </c:pt>
                <c:pt idx="12">
                  <c:v>1934</c:v>
                </c:pt>
                <c:pt idx="13">
                  <c:v>1935</c:v>
                </c:pt>
                <c:pt idx="14">
                  <c:v>1936</c:v>
                </c:pt>
                <c:pt idx="15">
                  <c:v>1937</c:v>
                </c:pt>
                <c:pt idx="16">
                  <c:v>1938</c:v>
                </c:pt>
              </c:numCache>
            </c:numRef>
          </c:cat>
          <c:val>
            <c:numRef>
              <c:f>VerticalLine!$O$4:$O$19</c:f>
              <c:numCache>
                <c:formatCode>0.0</c:formatCode>
                <c:ptCount val="16"/>
                <c:pt idx="0">
                  <c:v>88.702451100031368</c:v>
                </c:pt>
                <c:pt idx="1">
                  <c:v>91.436839719675035</c:v>
                </c:pt>
                <c:pt idx="2">
                  <c:v>86.905093964645587</c:v>
                </c:pt>
                <c:pt idx="3">
                  <c:v>89.717060074613855</c:v>
                </c:pt>
                <c:pt idx="4">
                  <c:v>88.02255848819776</c:v>
                </c:pt>
                <c:pt idx="5">
                  <c:v>102.37439419824969</c:v>
                </c:pt>
                <c:pt idx="6">
                  <c:v>91.222412049789042</c:v>
                </c:pt>
                <c:pt idx="7">
                  <c:v>100</c:v>
                </c:pt>
                <c:pt idx="8">
                  <c:v>97.528851853143209</c:v>
                </c:pt>
                <c:pt idx="9">
                  <c:v>101.32230396429691</c:v>
                </c:pt>
                <c:pt idx="10">
                  <c:v>102.03967783550085</c:v>
                </c:pt>
                <c:pt idx="11">
                  <c:v>107.67494159896796</c:v>
                </c:pt>
                <c:pt idx="12">
                  <c:v>110.93581116418537</c:v>
                </c:pt>
                <c:pt idx="13">
                  <c:v>103.67839336145883</c:v>
                </c:pt>
                <c:pt idx="14">
                  <c:v>94.503329730483614</c:v>
                </c:pt>
                <c:pt idx="15">
                  <c:v>109.23869460618532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E850-4E74-AE4D-93BB04FCA2CE}"/>
            </c:ext>
          </c:extLst>
        </c:ser>
        <c:ser>
          <c:idx val="12"/>
          <c:order val="11"/>
          <c:tx>
            <c:strRef>
              <c:f>VerticalLine!$P$2</c:f>
              <c:strCache>
                <c:ptCount val="1"/>
                <c:pt idx="0">
                  <c:v>Sweden</c:v>
                </c:pt>
              </c:strCache>
            </c:strRef>
          </c:tx>
          <c:spPr>
            <a:ln w="19050" cap="rnd">
              <a:solidFill>
                <a:schemeClr val="bg2"/>
              </a:solidFill>
              <a:round/>
            </a:ln>
            <a:effectLst/>
          </c:spPr>
          <c:marker>
            <c:symbol val="none"/>
          </c:marker>
          <c:cat>
            <c:numRef>
              <c:f>VerticalLine!$B$4:$B$20</c:f>
              <c:numCache>
                <c:formatCode>0</c:formatCode>
                <c:ptCount val="17"/>
                <c:pt idx="0">
                  <c:v>1922</c:v>
                </c:pt>
                <c:pt idx="1">
                  <c:v>1923</c:v>
                </c:pt>
                <c:pt idx="2">
                  <c:v>1924</c:v>
                </c:pt>
                <c:pt idx="3">
                  <c:v>1925</c:v>
                </c:pt>
                <c:pt idx="4">
                  <c:v>1926</c:v>
                </c:pt>
                <c:pt idx="5">
                  <c:v>1927</c:v>
                </c:pt>
                <c:pt idx="6">
                  <c:v>1928</c:v>
                </c:pt>
                <c:pt idx="7">
                  <c:v>1929</c:v>
                </c:pt>
                <c:pt idx="8">
                  <c:v>1930</c:v>
                </c:pt>
                <c:pt idx="9">
                  <c:v>1931</c:v>
                </c:pt>
                <c:pt idx="10">
                  <c:v>1932</c:v>
                </c:pt>
                <c:pt idx="11">
                  <c:v>1933</c:v>
                </c:pt>
                <c:pt idx="12">
                  <c:v>1934</c:v>
                </c:pt>
                <c:pt idx="13">
                  <c:v>1935</c:v>
                </c:pt>
                <c:pt idx="14">
                  <c:v>1936</c:v>
                </c:pt>
                <c:pt idx="15">
                  <c:v>1937</c:v>
                </c:pt>
                <c:pt idx="16">
                  <c:v>1938</c:v>
                </c:pt>
              </c:numCache>
            </c:numRef>
          </c:cat>
          <c:val>
            <c:numRef>
              <c:f>VerticalLine!$P$4:$P$20</c:f>
              <c:numCache>
                <c:formatCode>0.0</c:formatCode>
                <c:ptCount val="17"/>
                <c:pt idx="0">
                  <c:v>77.178356713426851</c:v>
                </c:pt>
                <c:pt idx="1">
                  <c:v>79.374132881146906</c:v>
                </c:pt>
                <c:pt idx="2">
                  <c:v>83.383998766764293</c:v>
                </c:pt>
                <c:pt idx="3">
                  <c:v>83.196546940033897</c:v>
                </c:pt>
                <c:pt idx="4">
                  <c:v>88.789270849391073</c:v>
                </c:pt>
                <c:pt idx="5">
                  <c:v>91.36488361338057</c:v>
                </c:pt>
                <c:pt idx="6">
                  <c:v>93.182673038384465</c:v>
                </c:pt>
                <c:pt idx="7">
                  <c:v>100</c:v>
                </c:pt>
                <c:pt idx="8">
                  <c:v>103.66640974256205</c:v>
                </c:pt>
                <c:pt idx="9">
                  <c:v>102.42639124402653</c:v>
                </c:pt>
                <c:pt idx="10">
                  <c:v>97.740712193618009</c:v>
                </c:pt>
                <c:pt idx="11">
                  <c:v>100.94897487282255</c:v>
                </c:pt>
                <c:pt idx="12">
                  <c:v>107.04855865577308</c:v>
                </c:pt>
                <c:pt idx="13">
                  <c:v>113.64266995529519</c:v>
                </c:pt>
                <c:pt idx="14">
                  <c:v>120.19361800524125</c:v>
                </c:pt>
                <c:pt idx="15">
                  <c:v>122.88022198242636</c:v>
                </c:pt>
                <c:pt idx="16">
                  <c:v>127.33158624942192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E850-4E74-AE4D-93BB04FCA2CE}"/>
            </c:ext>
          </c:extLst>
        </c:ser>
        <c:ser>
          <c:idx val="0"/>
          <c:order val="13"/>
          <c:tx>
            <c:v>Italy</c:v>
          </c:tx>
          <c:spPr>
            <a:ln w="28575">
              <a:solidFill>
                <a:schemeClr val="accent6"/>
              </a:solidFill>
              <a:prstDash val="dash"/>
            </a:ln>
          </c:spPr>
          <c:marker>
            <c:symbol val="diamond"/>
            <c:size val="8"/>
            <c:spPr>
              <a:solidFill>
                <a:schemeClr val="accent6"/>
              </a:solidFill>
              <a:ln w="3175">
                <a:solidFill>
                  <a:schemeClr val="accent6"/>
                </a:solidFill>
              </a:ln>
            </c:spPr>
          </c:marker>
          <c:val>
            <c:numRef>
              <c:f>VerticalLine!$Q$4:$Q$20</c:f>
              <c:numCache>
                <c:formatCode>0.0</c:formatCode>
                <c:ptCount val="17"/>
                <c:pt idx="0">
                  <c:v>75.436449723670222</c:v>
                </c:pt>
                <c:pt idx="1">
                  <c:v>82.450316933741561</c:v>
                </c:pt>
                <c:pt idx="2">
                  <c:v>84.689016300249847</c:v>
                </c:pt>
                <c:pt idx="3">
                  <c:v>90.537701486191054</c:v>
                </c:pt>
                <c:pt idx="4">
                  <c:v>91.273910284319129</c:v>
                </c:pt>
                <c:pt idx="5">
                  <c:v>89.569587836289159</c:v>
                </c:pt>
                <c:pt idx="6">
                  <c:v>95.233605109949323</c:v>
                </c:pt>
                <c:pt idx="7">
                  <c:v>100</c:v>
                </c:pt>
                <c:pt idx="8">
                  <c:v>95.302088574228634</c:v>
                </c:pt>
                <c:pt idx="9">
                  <c:v>94.317740211914327</c:v>
                </c:pt>
                <c:pt idx="10">
                  <c:v>96.320963517501525</c:v>
                </c:pt>
                <c:pt idx="11">
                  <c:v>95.180158466332614</c:v>
                </c:pt>
                <c:pt idx="12">
                  <c:v>94.938903808383074</c:v>
                </c:pt>
                <c:pt idx="13">
                  <c:v>100.0947745293133</c:v>
                </c:pt>
                <c:pt idx="14">
                  <c:v>96.544102286051512</c:v>
                </c:pt>
                <c:pt idx="15">
                  <c:v>106.1417753288063</c:v>
                </c:pt>
                <c:pt idx="16">
                  <c:v>109.16471491312929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E850-4E74-AE4D-93BB04FCA2CE}"/>
            </c:ext>
          </c:extLst>
        </c:ser>
        <c:ser>
          <c:idx val="2"/>
          <c:order val="14"/>
          <c:tx>
            <c:v>Germany</c:v>
          </c:tx>
          <c:spPr>
            <a:ln w="25400">
              <a:solidFill>
                <a:srgbClr val="FF0000"/>
              </a:solidFill>
            </a:ln>
          </c:spPr>
          <c:marker>
            <c:symbol val="none"/>
          </c:marker>
          <c:val>
            <c:numRef>
              <c:f>VerticalLine!$D$4:$D$20</c:f>
              <c:numCache>
                <c:formatCode>0.0</c:formatCode>
                <c:ptCount val="17"/>
                <c:pt idx="0">
                  <c:v>88.602458066012218</c:v>
                </c:pt>
                <c:pt idx="1">
                  <c:v>76.472796740246693</c:v>
                </c:pt>
                <c:pt idx="2">
                  <c:v>84.725427621771445</c:v>
                </c:pt>
                <c:pt idx="3">
                  <c:v>90.246137876964198</c:v>
                </c:pt>
                <c:pt idx="4">
                  <c:v>90.749124879912557</c:v>
                </c:pt>
                <c:pt idx="5">
                  <c:v>99.46112479157236</c:v>
                </c:pt>
                <c:pt idx="6">
                  <c:v>102.10967435594476</c:v>
                </c:pt>
                <c:pt idx="7">
                  <c:v>100</c:v>
                </c:pt>
                <c:pt idx="8">
                  <c:v>92.794752592232683</c:v>
                </c:pt>
                <c:pt idx="9">
                  <c:v>80.476816219260357</c:v>
                </c:pt>
                <c:pt idx="10">
                  <c:v>73.527203259753321</c:v>
                </c:pt>
                <c:pt idx="11">
                  <c:v>78.856877836548534</c:v>
                </c:pt>
                <c:pt idx="12">
                  <c:v>86.447509358539733</c:v>
                </c:pt>
                <c:pt idx="13">
                  <c:v>96.413387957022465</c:v>
                </c:pt>
                <c:pt idx="14">
                  <c:v>106.75029538753739</c:v>
                </c:pt>
                <c:pt idx="15">
                  <c:v>117.84527214302275</c:v>
                </c:pt>
                <c:pt idx="16">
                  <c:v>127.7288839320222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E850-4E74-AE4D-93BB04FCA2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3631656"/>
        <c:axId val="533627720"/>
      </c:lineChart>
      <c:scatterChart>
        <c:scatterStyle val="lineMarker"/>
        <c:varyColors val="0"/>
        <c:ser>
          <c:idx val="13"/>
          <c:order val="12"/>
          <c:tx>
            <c:strRef>
              <c:f>VerticalLine!$E$22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2.8308563340410475E-3"/>
                  <c:y val="2.2315202231520222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82880" rIns="38100" bIns="19050" anchor="b" anchorCtr="0">
                  <a:noAutofit/>
                </a:bodyPr>
                <a:lstStyle/>
                <a:p>
                  <a:pPr algn="l">
                    <a:defRPr lang="en-US" sz="105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layout>
                    <c:manualLayout>
                      <c:w val="0.27458871781154742"/>
                      <c:h val="4.784678065869381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E-E850-4E74-AE4D-93BB04FCA2C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82880" rIns="38100" bIns="19050" anchor="b" anchorCtr="0">
                <a:spAutoFit/>
              </a:bodyPr>
              <a:lstStyle/>
              <a:p>
                <a:pPr algn="ctr">
                  <a:defRPr lang="en-US"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LeaderLines val="0"/>
              </c:ext>
            </c:extLst>
          </c:dLbls>
          <c:xVal>
            <c:numRef>
              <c:f>VerticalLine!$F$23</c:f>
              <c:numCache>
                <c:formatCode>General</c:formatCode>
                <c:ptCount val="1"/>
                <c:pt idx="0">
                  <c:v>4</c:v>
                </c:pt>
              </c:numCache>
            </c:numRef>
          </c:xVal>
          <c:yVal>
            <c:numRef>
              <c:f>VerticalLine!$F$24</c:f>
              <c:numCache>
                <c:formatCode>General</c:formatCode>
                <c:ptCount val="1"/>
                <c:pt idx="0">
                  <c:v>160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850-4E74-AE4D-93BB04FCA2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3631656"/>
        <c:axId val="533627720"/>
      </c:scatterChart>
      <c:catAx>
        <c:axId val="533631656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3627720"/>
        <c:crossesAt val="100"/>
        <c:auto val="1"/>
        <c:lblAlgn val="ctr"/>
        <c:lblOffset val="100"/>
        <c:noMultiLvlLbl val="0"/>
      </c:catAx>
      <c:valAx>
        <c:axId val="533627720"/>
        <c:scaling>
          <c:orientation val="minMax"/>
          <c:max val="140"/>
          <c:min val="60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36316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egendEntry>
        <c:idx val="1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egendEntry>
        <c:idx val="11"/>
        <c:delete val="1"/>
      </c:legendEntry>
      <c:layout>
        <c:manualLayout>
          <c:xMode val="edge"/>
          <c:yMode val="edge"/>
          <c:x val="0.27477318706407838"/>
          <c:y val="6.4706681819928322E-2"/>
          <c:w val="0.18257265667358855"/>
          <c:h val="0.15744737401152117"/>
        </c:manualLayout>
      </c:layout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Real Wages, 1929=100</a:t>
            </a:r>
          </a:p>
        </c:rich>
      </c:tx>
      <c:layout>
        <c:manualLayout>
          <c:xMode val="edge"/>
          <c:yMode val="edge"/>
          <c:x val="3.9483244244707887E-2"/>
          <c:y val="2.231520223152022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5440790489424114E-2"/>
          <c:y val="3.0358046248403051E-2"/>
          <c:w val="0.95031967585927757"/>
          <c:h val="0.92358566057903846"/>
        </c:manualLayout>
      </c:layout>
      <c:lineChart>
        <c:grouping val="standard"/>
        <c:varyColors val="0"/>
        <c:ser>
          <c:idx val="1"/>
          <c:order val="0"/>
          <c:tx>
            <c:strRef>
              <c:f>VerticalLine!$C$2</c:f>
              <c:strCache>
                <c:ptCount val="1"/>
                <c:pt idx="0">
                  <c:v>USA</c:v>
                </c:pt>
              </c:strCache>
            </c:strRef>
          </c:tx>
          <c:spPr>
            <a:ln w="19050" cap="rnd">
              <a:solidFill>
                <a:schemeClr val="accent4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VerticalLine!$B$4:$B$20</c:f>
              <c:numCache>
                <c:formatCode>0</c:formatCode>
                <c:ptCount val="17"/>
                <c:pt idx="0">
                  <c:v>1922</c:v>
                </c:pt>
                <c:pt idx="1">
                  <c:v>1923</c:v>
                </c:pt>
                <c:pt idx="2">
                  <c:v>1924</c:v>
                </c:pt>
                <c:pt idx="3">
                  <c:v>1925</c:v>
                </c:pt>
                <c:pt idx="4">
                  <c:v>1926</c:v>
                </c:pt>
                <c:pt idx="5">
                  <c:v>1927</c:v>
                </c:pt>
                <c:pt idx="6">
                  <c:v>1928</c:v>
                </c:pt>
                <c:pt idx="7">
                  <c:v>1929</c:v>
                </c:pt>
                <c:pt idx="8">
                  <c:v>1930</c:v>
                </c:pt>
                <c:pt idx="9">
                  <c:v>1931</c:v>
                </c:pt>
                <c:pt idx="10">
                  <c:v>1932</c:v>
                </c:pt>
                <c:pt idx="11">
                  <c:v>1933</c:v>
                </c:pt>
                <c:pt idx="12">
                  <c:v>1934</c:v>
                </c:pt>
                <c:pt idx="13">
                  <c:v>1935</c:v>
                </c:pt>
                <c:pt idx="14">
                  <c:v>1936</c:v>
                </c:pt>
                <c:pt idx="15">
                  <c:v>1937</c:v>
                </c:pt>
                <c:pt idx="16">
                  <c:v>1938</c:v>
                </c:pt>
              </c:numCache>
            </c:numRef>
          </c:cat>
          <c:val>
            <c:numRef>
              <c:f>VerticalLine!$T$4:$T$20</c:f>
              <c:numCache>
                <c:formatCode>General</c:formatCode>
                <c:ptCount val="17"/>
                <c:pt idx="0">
                  <c:v>87.592526861548521</c:v>
                </c:pt>
                <c:pt idx="1">
                  <c:v>93.387339992820912</c:v>
                </c:pt>
                <c:pt idx="2">
                  <c:v>96.533727561411524</c:v>
                </c:pt>
                <c:pt idx="3">
                  <c:v>94.143325947288588</c:v>
                </c:pt>
                <c:pt idx="4">
                  <c:v>93.255213824522997</c:v>
                </c:pt>
                <c:pt idx="5">
                  <c:v>95.048588774871277</c:v>
                </c:pt>
                <c:pt idx="6">
                  <c:v>100</c:v>
                </c:pt>
                <c:pt idx="7">
                  <c:v>100</c:v>
                </c:pt>
                <c:pt idx="8">
                  <c:v>100.89572802644817</c:v>
                </c:pt>
                <c:pt idx="9">
                  <c:v>102.4086280087861</c:v>
                </c:pt>
                <c:pt idx="10">
                  <c:v>98.758795755588665</c:v>
                </c:pt>
                <c:pt idx="11">
                  <c:v>104.10403374672018</c:v>
                </c:pt>
                <c:pt idx="12">
                  <c:v>121.12987133668167</c:v>
                </c:pt>
                <c:pt idx="13">
                  <c:v>120.25604552884037</c:v>
                </c:pt>
                <c:pt idx="14">
                  <c:v>121.56102314719665</c:v>
                </c:pt>
                <c:pt idx="15">
                  <c:v>131.98563734010077</c:v>
                </c:pt>
                <c:pt idx="16">
                  <c:v>134.48774176244558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510-4835-9E01-A9DC976E6B31}"/>
            </c:ext>
          </c:extLst>
        </c:ser>
        <c:ser>
          <c:idx val="3"/>
          <c:order val="1"/>
          <c:tx>
            <c:strRef>
              <c:f>VerticalLine!$E$2</c:f>
              <c:strCache>
                <c:ptCount val="1"/>
                <c:pt idx="0">
                  <c:v>France</c:v>
                </c:pt>
              </c:strCache>
            </c:strRef>
          </c:tx>
          <c:spPr>
            <a:ln w="19050" cap="rnd">
              <a:solidFill>
                <a:schemeClr val="tx2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VerticalLine!$B$4:$B$20</c:f>
              <c:numCache>
                <c:formatCode>0</c:formatCode>
                <c:ptCount val="17"/>
                <c:pt idx="0">
                  <c:v>1922</c:v>
                </c:pt>
                <c:pt idx="1">
                  <c:v>1923</c:v>
                </c:pt>
                <c:pt idx="2">
                  <c:v>1924</c:v>
                </c:pt>
                <c:pt idx="3">
                  <c:v>1925</c:v>
                </c:pt>
                <c:pt idx="4">
                  <c:v>1926</c:v>
                </c:pt>
                <c:pt idx="5">
                  <c:v>1927</c:v>
                </c:pt>
                <c:pt idx="6">
                  <c:v>1928</c:v>
                </c:pt>
                <c:pt idx="7">
                  <c:v>1929</c:v>
                </c:pt>
                <c:pt idx="8">
                  <c:v>1930</c:v>
                </c:pt>
                <c:pt idx="9">
                  <c:v>1931</c:v>
                </c:pt>
                <c:pt idx="10">
                  <c:v>1932</c:v>
                </c:pt>
                <c:pt idx="11">
                  <c:v>1933</c:v>
                </c:pt>
                <c:pt idx="12">
                  <c:v>1934</c:v>
                </c:pt>
                <c:pt idx="13">
                  <c:v>1935</c:v>
                </c:pt>
                <c:pt idx="14">
                  <c:v>1936</c:v>
                </c:pt>
                <c:pt idx="15">
                  <c:v>1937</c:v>
                </c:pt>
                <c:pt idx="16">
                  <c:v>1938</c:v>
                </c:pt>
              </c:numCache>
            </c:numRef>
          </c:cat>
          <c:val>
            <c:numRef>
              <c:f>VerticalLine!$V$4:$V$20</c:f>
              <c:numCache>
                <c:formatCode>General</c:formatCode>
                <c:ptCount val="17"/>
                <c:pt idx="0">
                  <c:v>119.6078431372549</c:v>
                </c:pt>
                <c:pt idx="1">
                  <c:v>110.5263157894737</c:v>
                </c:pt>
                <c:pt idx="2">
                  <c:v>100</c:v>
                </c:pt>
                <c:pt idx="3">
                  <c:v>101.44927536231884</c:v>
                </c:pt>
                <c:pt idx="4">
                  <c:v>93.333333333333343</c:v>
                </c:pt>
                <c:pt idx="5">
                  <c:v>90.425531914893625</c:v>
                </c:pt>
                <c:pt idx="6">
                  <c:v>93.61702127659575</c:v>
                </c:pt>
                <c:pt idx="7">
                  <c:v>100</c:v>
                </c:pt>
                <c:pt idx="8">
                  <c:v>105.94059405940595</c:v>
                </c:pt>
                <c:pt idx="9">
                  <c:v>110.30927835051546</c:v>
                </c:pt>
                <c:pt idx="10">
                  <c:v>118.18181818181819</c:v>
                </c:pt>
                <c:pt idx="11">
                  <c:v>121.1764705882353</c:v>
                </c:pt>
                <c:pt idx="12">
                  <c:v>125.60975609756093</c:v>
                </c:pt>
                <c:pt idx="13">
                  <c:v>133.33333333333331</c:v>
                </c:pt>
                <c:pt idx="14">
                  <c:v>143.74999999999994</c:v>
                </c:pt>
                <c:pt idx="15">
                  <c:v>144.55445544554448</c:v>
                </c:pt>
                <c:pt idx="16">
                  <c:v>145.21739130434776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510-4835-9E01-A9DC976E6B31}"/>
            </c:ext>
          </c:extLst>
        </c:ser>
        <c:ser>
          <c:idx val="4"/>
          <c:order val="2"/>
          <c:tx>
            <c:v>Italy</c:v>
          </c:tx>
          <c:spPr>
            <a:ln w="31750" cap="rnd">
              <a:solidFill>
                <a:schemeClr val="accent6"/>
              </a:solidFill>
              <a:prstDash val="dash"/>
              <a:round/>
            </a:ln>
            <a:effectLst/>
          </c:spPr>
          <c:marker>
            <c:symbol val="square"/>
            <c:size val="5"/>
            <c:spPr>
              <a:solidFill>
                <a:schemeClr val="accent6"/>
              </a:solidFill>
              <a:ln w="19050">
                <a:solidFill>
                  <a:schemeClr val="accent6"/>
                </a:solidFill>
              </a:ln>
              <a:effectLst/>
            </c:spPr>
          </c:marker>
          <c:cat>
            <c:numRef>
              <c:f>VerticalLine!$B$4:$B$20</c:f>
              <c:numCache>
                <c:formatCode>0</c:formatCode>
                <c:ptCount val="17"/>
                <c:pt idx="0">
                  <c:v>1922</c:v>
                </c:pt>
                <c:pt idx="1">
                  <c:v>1923</c:v>
                </c:pt>
                <c:pt idx="2">
                  <c:v>1924</c:v>
                </c:pt>
                <c:pt idx="3">
                  <c:v>1925</c:v>
                </c:pt>
                <c:pt idx="4">
                  <c:v>1926</c:v>
                </c:pt>
                <c:pt idx="5">
                  <c:v>1927</c:v>
                </c:pt>
                <c:pt idx="6">
                  <c:v>1928</c:v>
                </c:pt>
                <c:pt idx="7">
                  <c:v>1929</c:v>
                </c:pt>
                <c:pt idx="8">
                  <c:v>1930</c:v>
                </c:pt>
                <c:pt idx="9">
                  <c:v>1931</c:v>
                </c:pt>
                <c:pt idx="10">
                  <c:v>1932</c:v>
                </c:pt>
                <c:pt idx="11">
                  <c:v>1933</c:v>
                </c:pt>
                <c:pt idx="12">
                  <c:v>1934</c:v>
                </c:pt>
                <c:pt idx="13">
                  <c:v>1935</c:v>
                </c:pt>
                <c:pt idx="14">
                  <c:v>1936</c:v>
                </c:pt>
                <c:pt idx="15">
                  <c:v>1937</c:v>
                </c:pt>
                <c:pt idx="16">
                  <c:v>1938</c:v>
                </c:pt>
              </c:numCache>
            </c:numRef>
          </c:cat>
          <c:val>
            <c:numRef>
              <c:f>VerticalLine!$W$4:$W$20</c:f>
              <c:numCache>
                <c:formatCode>General</c:formatCode>
                <c:ptCount val="17"/>
                <c:pt idx="0">
                  <c:v>106.28830084871304</c:v>
                </c:pt>
                <c:pt idx="1">
                  <c:v>100.42831424265685</c:v>
                </c:pt>
                <c:pt idx="2">
                  <c:v>97.013202988778431</c:v>
                </c:pt>
                <c:pt idx="3">
                  <c:v>96.574537067823201</c:v>
                </c:pt>
                <c:pt idx="4">
                  <c:v>96.414972210339869</c:v>
                </c:pt>
                <c:pt idx="5">
                  <c:v>104.51484507785781</c:v>
                </c:pt>
                <c:pt idx="6">
                  <c:v>103.63092629102067</c:v>
                </c:pt>
                <c:pt idx="7">
                  <c:v>100</c:v>
                </c:pt>
                <c:pt idx="8">
                  <c:v>102.2410522955042</c:v>
                </c:pt>
                <c:pt idx="9">
                  <c:v>105.16989905988221</c:v>
                </c:pt>
                <c:pt idx="10">
                  <c:v>102.1315089643068</c:v>
                </c:pt>
                <c:pt idx="11">
                  <c:v>104.80561890430931</c:v>
                </c:pt>
                <c:pt idx="12">
                  <c:v>106.56266156550511</c:v>
                </c:pt>
                <c:pt idx="13">
                  <c:v>101.17944326063979</c:v>
                </c:pt>
                <c:pt idx="14">
                  <c:v>94.073821679061908</c:v>
                </c:pt>
                <c:pt idx="15">
                  <c:v>89.246541796726163</c:v>
                </c:pt>
                <c:pt idx="16">
                  <c:v>86.975000737217329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510-4835-9E01-A9DC976E6B31}"/>
            </c:ext>
          </c:extLst>
        </c:ser>
        <c:ser>
          <c:idx val="5"/>
          <c:order val="3"/>
          <c:tx>
            <c:strRef>
              <c:f>VerticalLine!$G$2</c:f>
              <c:strCache>
                <c:ptCount val="1"/>
                <c:pt idx="0">
                  <c:v>UK</c:v>
                </c:pt>
              </c:strCache>
            </c:strRef>
          </c:tx>
          <c:spPr>
            <a:ln w="19050" cap="rnd">
              <a:solidFill>
                <a:schemeClr val="bg2"/>
              </a:solidFill>
              <a:round/>
            </a:ln>
            <a:effectLst/>
          </c:spPr>
          <c:marker>
            <c:symbol val="none"/>
          </c:marker>
          <c:cat>
            <c:numRef>
              <c:f>VerticalLine!$B$4:$B$20</c:f>
              <c:numCache>
                <c:formatCode>0</c:formatCode>
                <c:ptCount val="17"/>
                <c:pt idx="0">
                  <c:v>1922</c:v>
                </c:pt>
                <c:pt idx="1">
                  <c:v>1923</c:v>
                </c:pt>
                <c:pt idx="2">
                  <c:v>1924</c:v>
                </c:pt>
                <c:pt idx="3">
                  <c:v>1925</c:v>
                </c:pt>
                <c:pt idx="4">
                  <c:v>1926</c:v>
                </c:pt>
                <c:pt idx="5">
                  <c:v>1927</c:v>
                </c:pt>
                <c:pt idx="6">
                  <c:v>1928</c:v>
                </c:pt>
                <c:pt idx="7">
                  <c:v>1929</c:v>
                </c:pt>
                <c:pt idx="8">
                  <c:v>1930</c:v>
                </c:pt>
                <c:pt idx="9">
                  <c:v>1931</c:v>
                </c:pt>
                <c:pt idx="10">
                  <c:v>1932</c:v>
                </c:pt>
                <c:pt idx="11">
                  <c:v>1933</c:v>
                </c:pt>
                <c:pt idx="12">
                  <c:v>1934</c:v>
                </c:pt>
                <c:pt idx="13">
                  <c:v>1935</c:v>
                </c:pt>
                <c:pt idx="14">
                  <c:v>1936</c:v>
                </c:pt>
                <c:pt idx="15">
                  <c:v>1937</c:v>
                </c:pt>
                <c:pt idx="16">
                  <c:v>1938</c:v>
                </c:pt>
              </c:numCache>
            </c:numRef>
          </c:cat>
          <c:val>
            <c:numRef>
              <c:f>VerticalLine!$X$4:$X$20</c:f>
              <c:numCache>
                <c:formatCode>General</c:formatCode>
                <c:ptCount val="17"/>
                <c:pt idx="0">
                  <c:v>93.14116742157367</c:v>
                </c:pt>
                <c:pt idx="1">
                  <c:v>94.322581574629609</c:v>
                </c:pt>
                <c:pt idx="2">
                  <c:v>97.865902942946263</c:v>
                </c:pt>
                <c:pt idx="3">
                  <c:v>98.529783229951988</c:v>
                </c:pt>
                <c:pt idx="4">
                  <c:v>99.324378256000003</c:v>
                </c:pt>
                <c:pt idx="5">
                  <c:v>99.790726999999976</c:v>
                </c:pt>
                <c:pt idx="6">
                  <c:v>99.09999999999998</c:v>
                </c:pt>
                <c:pt idx="7">
                  <c:v>100</c:v>
                </c:pt>
                <c:pt idx="8">
                  <c:v>101.85185185185183</c:v>
                </c:pt>
                <c:pt idx="9">
                  <c:v>105.35323434429438</c:v>
                </c:pt>
                <c:pt idx="10">
                  <c:v>105.95807837501843</c:v>
                </c:pt>
                <c:pt idx="11">
                  <c:v>107.10352236153761</c:v>
                </c:pt>
                <c:pt idx="12">
                  <c:v>108.2309278600801</c:v>
                </c:pt>
                <c:pt idx="13">
                  <c:v>108.59814633428265</c:v>
                </c:pt>
                <c:pt idx="14">
                  <c:v>110.06681566246566</c:v>
                </c:pt>
                <c:pt idx="15">
                  <c:v>109.67328212073828</c:v>
                </c:pt>
                <c:pt idx="16">
                  <c:v>111.12103040255438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510-4835-9E01-A9DC976E6B31}"/>
            </c:ext>
          </c:extLst>
        </c:ser>
        <c:ser>
          <c:idx val="15"/>
          <c:order val="4"/>
          <c:tx>
            <c:strRef>
              <c:f>VerticalLine!$H$2</c:f>
              <c:strCache>
                <c:ptCount val="1"/>
                <c:pt idx="0">
                  <c:v>Canada</c:v>
                </c:pt>
              </c:strCache>
            </c:strRef>
          </c:tx>
          <c:spPr>
            <a:ln w="19050" cap="rnd">
              <a:solidFill>
                <a:schemeClr val="bg2"/>
              </a:solidFill>
              <a:round/>
            </a:ln>
            <a:effectLst/>
          </c:spPr>
          <c:marker>
            <c:symbol val="none"/>
          </c:marker>
          <c:cat>
            <c:numRef>
              <c:f>VerticalLine!$B$4:$B$20</c:f>
              <c:numCache>
                <c:formatCode>0</c:formatCode>
                <c:ptCount val="17"/>
                <c:pt idx="0">
                  <c:v>1922</c:v>
                </c:pt>
                <c:pt idx="1">
                  <c:v>1923</c:v>
                </c:pt>
                <c:pt idx="2">
                  <c:v>1924</c:v>
                </c:pt>
                <c:pt idx="3">
                  <c:v>1925</c:v>
                </c:pt>
                <c:pt idx="4">
                  <c:v>1926</c:v>
                </c:pt>
                <c:pt idx="5">
                  <c:v>1927</c:v>
                </c:pt>
                <c:pt idx="6">
                  <c:v>1928</c:v>
                </c:pt>
                <c:pt idx="7">
                  <c:v>1929</c:v>
                </c:pt>
                <c:pt idx="8">
                  <c:v>1930</c:v>
                </c:pt>
                <c:pt idx="9">
                  <c:v>1931</c:v>
                </c:pt>
                <c:pt idx="10">
                  <c:v>1932</c:v>
                </c:pt>
                <c:pt idx="11">
                  <c:v>1933</c:v>
                </c:pt>
                <c:pt idx="12">
                  <c:v>1934</c:v>
                </c:pt>
                <c:pt idx="13">
                  <c:v>1935</c:v>
                </c:pt>
                <c:pt idx="14">
                  <c:v>1936</c:v>
                </c:pt>
                <c:pt idx="15">
                  <c:v>1937</c:v>
                </c:pt>
                <c:pt idx="16">
                  <c:v>1938</c:v>
                </c:pt>
              </c:numCache>
            </c:numRef>
          </c:cat>
          <c:val>
            <c:numRef>
              <c:f>VerticalLine!$Y$4:$Y$20</c:f>
              <c:numCache>
                <c:formatCode>General</c:formatCode>
                <c:ptCount val="17"/>
                <c:pt idx="0">
                  <c:v>92.178233737761659</c:v>
                </c:pt>
                <c:pt idx="1">
                  <c:v>94.569420113655184</c:v>
                </c:pt>
                <c:pt idx="2">
                  <c:v>97.41568844794844</c:v>
                </c:pt>
                <c:pt idx="3">
                  <c:v>95.325946772539851</c:v>
                </c:pt>
                <c:pt idx="4">
                  <c:v>94.90390314139303</c:v>
                </c:pt>
                <c:pt idx="5">
                  <c:v>98.63968903314283</c:v>
                </c:pt>
                <c:pt idx="6">
                  <c:v>99.723669914221801</c:v>
                </c:pt>
                <c:pt idx="7">
                  <c:v>100</c:v>
                </c:pt>
                <c:pt idx="8">
                  <c:v>101.25358054103266</c:v>
                </c:pt>
                <c:pt idx="9">
                  <c:v>108.71370959928663</c:v>
                </c:pt>
                <c:pt idx="10">
                  <c:v>111.03188529557855</c:v>
                </c:pt>
                <c:pt idx="11">
                  <c:v>110.86109077252182</c:v>
                </c:pt>
                <c:pt idx="12">
                  <c:v>110.11454277650263</c:v>
                </c:pt>
                <c:pt idx="13">
                  <c:v>112.70493581486221</c:v>
                </c:pt>
                <c:pt idx="14">
                  <c:v>112.66502014339255</c:v>
                </c:pt>
                <c:pt idx="15">
                  <c:v>117.34804456366881</c:v>
                </c:pt>
                <c:pt idx="16">
                  <c:v>119.53331629322919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510-4835-9E01-A9DC976E6B31}"/>
            </c:ext>
          </c:extLst>
        </c:ser>
        <c:ser>
          <c:idx val="8"/>
          <c:order val="5"/>
          <c:tx>
            <c:strRef>
              <c:f>VerticalLine!$AB$2</c:f>
              <c:strCache>
                <c:ptCount val="1"/>
                <c:pt idx="0">
                  <c:v>Denmark</c:v>
                </c:pt>
              </c:strCache>
            </c:strRef>
          </c:tx>
          <c:spPr>
            <a:ln w="19050" cap="rnd">
              <a:solidFill>
                <a:schemeClr val="bg2"/>
              </a:solidFill>
              <a:round/>
            </a:ln>
            <a:effectLst/>
          </c:spPr>
          <c:marker>
            <c:symbol val="none"/>
          </c:marker>
          <c:cat>
            <c:numRef>
              <c:f>VerticalLine!$B$4:$B$20</c:f>
              <c:numCache>
                <c:formatCode>0</c:formatCode>
                <c:ptCount val="17"/>
                <c:pt idx="0">
                  <c:v>1922</c:v>
                </c:pt>
                <c:pt idx="1">
                  <c:v>1923</c:v>
                </c:pt>
                <c:pt idx="2">
                  <c:v>1924</c:v>
                </c:pt>
                <c:pt idx="3">
                  <c:v>1925</c:v>
                </c:pt>
                <c:pt idx="4">
                  <c:v>1926</c:v>
                </c:pt>
                <c:pt idx="5">
                  <c:v>1927</c:v>
                </c:pt>
                <c:pt idx="6">
                  <c:v>1928</c:v>
                </c:pt>
                <c:pt idx="7">
                  <c:v>1929</c:v>
                </c:pt>
                <c:pt idx="8">
                  <c:v>1930</c:v>
                </c:pt>
                <c:pt idx="9">
                  <c:v>1931</c:v>
                </c:pt>
                <c:pt idx="10">
                  <c:v>1932</c:v>
                </c:pt>
                <c:pt idx="11">
                  <c:v>1933</c:v>
                </c:pt>
                <c:pt idx="12">
                  <c:v>1934</c:v>
                </c:pt>
                <c:pt idx="13">
                  <c:v>1935</c:v>
                </c:pt>
                <c:pt idx="14">
                  <c:v>1936</c:v>
                </c:pt>
                <c:pt idx="15">
                  <c:v>1937</c:v>
                </c:pt>
                <c:pt idx="16">
                  <c:v>1938</c:v>
                </c:pt>
              </c:numCache>
            </c:numRef>
          </c:cat>
          <c:val>
            <c:numRef>
              <c:f>VerticalLine!$AB$4:$AB$20</c:f>
              <c:numCache>
                <c:formatCode>General</c:formatCode>
                <c:ptCount val="17"/>
                <c:pt idx="0">
                  <c:v>95.652182639164096</c:v>
                </c:pt>
                <c:pt idx="1">
                  <c:v>88.3333487786783</c:v>
                </c:pt>
                <c:pt idx="2">
                  <c:v>88.18898657707588</c:v>
                </c:pt>
                <c:pt idx="3">
                  <c:v>95.121956087517901</c:v>
                </c:pt>
                <c:pt idx="4">
                  <c:v>100.00000999159707</c:v>
                </c:pt>
                <c:pt idx="5">
                  <c:v>100.00000207746061</c:v>
                </c:pt>
                <c:pt idx="6">
                  <c:v>99.009903046990686</c:v>
                </c:pt>
                <c:pt idx="7">
                  <c:v>100</c:v>
                </c:pt>
                <c:pt idx="8">
                  <c:v>107.36843290969593</c:v>
                </c:pt>
                <c:pt idx="9">
                  <c:v>113.33333333333333</c:v>
                </c:pt>
                <c:pt idx="10">
                  <c:v>114.60673887110235</c:v>
                </c:pt>
                <c:pt idx="11">
                  <c:v>110.8695702745746</c:v>
                </c:pt>
                <c:pt idx="12">
                  <c:v>108.42106460488903</c:v>
                </c:pt>
                <c:pt idx="13">
                  <c:v>105.05052508875113</c:v>
                </c:pt>
                <c:pt idx="14">
                  <c:v>104.99999999999999</c:v>
                </c:pt>
                <c:pt idx="15">
                  <c:v>100.96154660927186</c:v>
                </c:pt>
                <c:pt idx="16">
                  <c:v>105.71429627683119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510-4835-9E01-A9DC976E6B31}"/>
            </c:ext>
          </c:extLst>
        </c:ser>
        <c:ser>
          <c:idx val="10"/>
          <c:order val="6"/>
          <c:tx>
            <c:strRef>
              <c:f>VerticalLine!$AD$2</c:f>
              <c:strCache>
                <c:ptCount val="1"/>
                <c:pt idx="0">
                  <c:v>Finland</c:v>
                </c:pt>
              </c:strCache>
            </c:strRef>
          </c:tx>
          <c:spPr>
            <a:ln w="19050" cap="rnd">
              <a:solidFill>
                <a:schemeClr val="bg2"/>
              </a:solidFill>
              <a:round/>
            </a:ln>
            <a:effectLst/>
          </c:spPr>
          <c:marker>
            <c:symbol val="none"/>
          </c:marker>
          <c:cat>
            <c:numRef>
              <c:f>VerticalLine!$B$4:$B$20</c:f>
              <c:numCache>
                <c:formatCode>0</c:formatCode>
                <c:ptCount val="17"/>
                <c:pt idx="0">
                  <c:v>1922</c:v>
                </c:pt>
                <c:pt idx="1">
                  <c:v>1923</c:v>
                </c:pt>
                <c:pt idx="2">
                  <c:v>1924</c:v>
                </c:pt>
                <c:pt idx="3">
                  <c:v>1925</c:v>
                </c:pt>
                <c:pt idx="4">
                  <c:v>1926</c:v>
                </c:pt>
                <c:pt idx="5">
                  <c:v>1927</c:v>
                </c:pt>
                <c:pt idx="6">
                  <c:v>1928</c:v>
                </c:pt>
                <c:pt idx="7">
                  <c:v>1929</c:v>
                </c:pt>
                <c:pt idx="8">
                  <c:v>1930</c:v>
                </c:pt>
                <c:pt idx="9">
                  <c:v>1931</c:v>
                </c:pt>
                <c:pt idx="10">
                  <c:v>1932</c:v>
                </c:pt>
                <c:pt idx="11">
                  <c:v>1933</c:v>
                </c:pt>
                <c:pt idx="12">
                  <c:v>1934</c:v>
                </c:pt>
                <c:pt idx="13">
                  <c:v>1935</c:v>
                </c:pt>
                <c:pt idx="14">
                  <c:v>1936</c:v>
                </c:pt>
                <c:pt idx="15">
                  <c:v>1937</c:v>
                </c:pt>
                <c:pt idx="16">
                  <c:v>1938</c:v>
                </c:pt>
              </c:numCache>
            </c:numRef>
          </c:cat>
          <c:val>
            <c:numRef>
              <c:f>VerticalLine!$AD$4:$AD$19</c:f>
              <c:numCache>
                <c:formatCode>General</c:formatCode>
                <c:ptCount val="16"/>
                <c:pt idx="0">
                  <c:v>78.788668268622743</c:v>
                </c:pt>
                <c:pt idx="1">
                  <c:v>86.699360341151376</c:v>
                </c:pt>
                <c:pt idx="2">
                  <c:v>88.358930112165652</c:v>
                </c:pt>
                <c:pt idx="3">
                  <c:v>88.76973995271868</c:v>
                </c:pt>
                <c:pt idx="4">
                  <c:v>96.166484914576515</c:v>
                </c:pt>
                <c:pt idx="5">
                  <c:v>97.601143674052892</c:v>
                </c:pt>
                <c:pt idx="6">
                  <c:v>99.232558139534873</c:v>
                </c:pt>
                <c:pt idx="7">
                  <c:v>100</c:v>
                </c:pt>
                <c:pt idx="8">
                  <c:v>105.57301364621858</c:v>
                </c:pt>
                <c:pt idx="9">
                  <c:v>100.56703174823237</c:v>
                </c:pt>
                <c:pt idx="10">
                  <c:v>97.913530152511555</c:v>
                </c:pt>
                <c:pt idx="11">
                  <c:v>114.47598442232798</c:v>
                </c:pt>
                <c:pt idx="12">
                  <c:v>103.14868210281054</c:v>
                </c:pt>
                <c:pt idx="13">
                  <c:v>103.39766334919946</c:v>
                </c:pt>
                <c:pt idx="14">
                  <c:v>109.55228616760422</c:v>
                </c:pt>
                <c:pt idx="15">
                  <c:v>113.70851648351648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510-4835-9E01-A9DC976E6B31}"/>
            </c:ext>
          </c:extLst>
        </c:ser>
        <c:ser>
          <c:idx val="13"/>
          <c:order val="7"/>
          <c:tx>
            <c:strRef>
              <c:f>VerticalLine!$AG$2</c:f>
              <c:strCache>
                <c:ptCount val="1"/>
                <c:pt idx="0">
                  <c:v>Sweden</c:v>
                </c:pt>
              </c:strCache>
            </c:strRef>
          </c:tx>
          <c:spPr>
            <a:ln w="19050" cap="rnd">
              <a:solidFill>
                <a:schemeClr val="bg2"/>
              </a:solidFill>
              <a:round/>
            </a:ln>
            <a:effectLst/>
          </c:spPr>
          <c:marker>
            <c:symbol val="none"/>
          </c:marker>
          <c:cat>
            <c:numRef>
              <c:f>VerticalLine!$B$4:$B$20</c:f>
              <c:numCache>
                <c:formatCode>0</c:formatCode>
                <c:ptCount val="17"/>
                <c:pt idx="0">
                  <c:v>1922</c:v>
                </c:pt>
                <c:pt idx="1">
                  <c:v>1923</c:v>
                </c:pt>
                <c:pt idx="2">
                  <c:v>1924</c:v>
                </c:pt>
                <c:pt idx="3">
                  <c:v>1925</c:v>
                </c:pt>
                <c:pt idx="4">
                  <c:v>1926</c:v>
                </c:pt>
                <c:pt idx="5">
                  <c:v>1927</c:v>
                </c:pt>
                <c:pt idx="6">
                  <c:v>1928</c:v>
                </c:pt>
                <c:pt idx="7">
                  <c:v>1929</c:v>
                </c:pt>
                <c:pt idx="8">
                  <c:v>1930</c:v>
                </c:pt>
                <c:pt idx="9">
                  <c:v>1931</c:v>
                </c:pt>
                <c:pt idx="10">
                  <c:v>1932</c:v>
                </c:pt>
                <c:pt idx="11">
                  <c:v>1933</c:v>
                </c:pt>
                <c:pt idx="12">
                  <c:v>1934</c:v>
                </c:pt>
                <c:pt idx="13">
                  <c:v>1935</c:v>
                </c:pt>
                <c:pt idx="14">
                  <c:v>1936</c:v>
                </c:pt>
                <c:pt idx="15">
                  <c:v>1937</c:v>
                </c:pt>
                <c:pt idx="16">
                  <c:v>1938</c:v>
                </c:pt>
              </c:numCache>
            </c:numRef>
          </c:cat>
          <c:val>
            <c:numRef>
              <c:f>VerticalLine!$AG$4:$AG$20</c:f>
              <c:numCache>
                <c:formatCode>General</c:formatCode>
                <c:ptCount val="17"/>
                <c:pt idx="0">
                  <c:v>87.65217391304347</c:v>
                </c:pt>
                <c:pt idx="1">
                  <c:v>86.896551724137922</c:v>
                </c:pt>
                <c:pt idx="2">
                  <c:v>87.862068965517238</c:v>
                </c:pt>
                <c:pt idx="3">
                  <c:v>88.271186440677965</c:v>
                </c:pt>
                <c:pt idx="4">
                  <c:v>92.350877192982423</c:v>
                </c:pt>
                <c:pt idx="5">
                  <c:v>93.443786982248497</c:v>
                </c:pt>
                <c:pt idx="6">
                  <c:v>93.882352941176478</c:v>
                </c:pt>
                <c:pt idx="7">
                  <c:v>100</c:v>
                </c:pt>
                <c:pt idx="8">
                  <c:v>105.77777777777777</c:v>
                </c:pt>
                <c:pt idx="9">
                  <c:v>108.07643312101909</c:v>
                </c:pt>
                <c:pt idx="10">
                  <c:v>107.30322580645159</c:v>
                </c:pt>
                <c:pt idx="11">
                  <c:v>106.80794701986753</c:v>
                </c:pt>
                <c:pt idx="12">
                  <c:v>104.99999999999999</c:v>
                </c:pt>
                <c:pt idx="13">
                  <c:v>106.21935483870966</c:v>
                </c:pt>
                <c:pt idx="14">
                  <c:v>105.93630573248404</c:v>
                </c:pt>
                <c:pt idx="15">
                  <c:v>106.81481481481478</c:v>
                </c:pt>
                <c:pt idx="16">
                  <c:v>110.98181818181818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510-4835-9E01-A9DC976E6B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3631656"/>
        <c:axId val="533627720"/>
      </c:lineChart>
      <c:scatterChart>
        <c:scatterStyle val="lineMarker"/>
        <c:varyColors val="0"/>
        <c:ser>
          <c:idx val="14"/>
          <c:order val="8"/>
          <c:tx>
            <c:v>Mussolini</c:v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1.0598834128245894E-3"/>
                  <c:y val="1.4876801487680145E-2"/>
                </c:manualLayout>
              </c:layout>
              <c:tx>
                <c:rich>
                  <a:bodyPr rot="0" spcFirstLastPara="1" vertOverflow="ellipsis" horzOverflow="clip" vert="horz" wrap="square" lIns="38100" tIns="19050" rIns="38100" bIns="19050" anchor="b" anchorCtr="0">
                    <a:noAutofit/>
                  </a:bodyPr>
                  <a:lstStyle/>
                  <a:p>
                    <a:pPr algn="l">
                      <a:defRPr sz="10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B85926A8-A369-47F7-9FD2-495D13D86F34}" type="CELLRANGE">
                      <a:rPr lang="en-US"/>
                      <a:pPr algn="l">
                        <a:defRPr sz="100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</a:defRPr>
                      </a:pPr>
                      <a:t>[CELLRANGE]</a:t>
                    </a:fld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horzOverflow="clip" vert="horz" wrap="square" lIns="38100" tIns="19050" rIns="38100" bIns="19050" anchor="b" anchorCtr="0">
                  <a:noAutofit/>
                </a:bodyPr>
                <a:lstStyle/>
                <a:p>
                  <a:pPr algn="l">
                    <a:defRPr sz="10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  <a:noFill/>
                    <a:ln>
                      <a:noFill/>
                    </a:ln>
                  </c15:spPr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1510-4835-9E01-A9DC976E6B3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VerticalLine!$F$23</c:f>
              <c:numCache>
                <c:formatCode>General</c:formatCode>
                <c:ptCount val="1"/>
                <c:pt idx="0">
                  <c:v>4</c:v>
                </c:pt>
              </c:numCache>
            </c:numRef>
          </c:xVal>
          <c:yVal>
            <c:numRef>
              <c:f>VerticalLine!$G$24</c:f>
              <c:numCache>
                <c:formatCode>General</c:formatCode>
                <c:ptCount val="1"/>
                <c:pt idx="0">
                  <c:v>150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VerticalLine!$E$22</c15:f>
                <c15:dlblRangeCache>
                  <c:ptCount val="1"/>
                </c15:dlblRangeCache>
              </c15:datalabelsRange>
            </c:ext>
            <c:ext xmlns:c16="http://schemas.microsoft.com/office/drawing/2014/chart" uri="{C3380CC4-5D6E-409C-BE32-E72D297353CC}">
              <c16:uniqueId val="{00000009-1510-4835-9E01-A9DC976E6B31}"/>
            </c:ext>
          </c:extLst>
        </c:ser>
        <c:ser>
          <c:idx val="0"/>
          <c:order val="9"/>
          <c:tx>
            <c:strRef>
              <c:f>VerticalLine!$U$2</c:f>
              <c:strCache>
                <c:ptCount val="1"/>
                <c:pt idx="0">
                  <c:v>Germany</c:v>
                </c:pt>
              </c:strCache>
            </c:strRef>
          </c:tx>
          <c:spPr>
            <a:ln w="317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yVal>
            <c:numRef>
              <c:f>VerticalLine!$U$4:$U$20</c:f>
              <c:numCache>
                <c:formatCode>General</c:formatCode>
                <c:ptCount val="17"/>
                <c:pt idx="2">
                  <c:v>72.731285274804335</c:v>
                </c:pt>
                <c:pt idx="3">
                  <c:v>83.898305185060863</c:v>
                </c:pt>
                <c:pt idx="4">
                  <c:v>90.090956441890853</c:v>
                </c:pt>
                <c:pt idx="5">
                  <c:v>90.532905818873573</c:v>
                </c:pt>
                <c:pt idx="6">
                  <c:v>96.164139203068089</c:v>
                </c:pt>
                <c:pt idx="7">
                  <c:v>100</c:v>
                </c:pt>
                <c:pt idx="8">
                  <c:v>105.81768212595613</c:v>
                </c:pt>
                <c:pt idx="9">
                  <c:v>109.39680960655822</c:v>
                </c:pt>
                <c:pt idx="10">
                  <c:v>103.54391373236538</c:v>
                </c:pt>
                <c:pt idx="11">
                  <c:v>103.22704204310011</c:v>
                </c:pt>
                <c:pt idx="12">
                  <c:v>100.66769390646633</c:v>
                </c:pt>
                <c:pt idx="13">
                  <c:v>99.030820911632333</c:v>
                </c:pt>
                <c:pt idx="14">
                  <c:v>98.23218518373767</c:v>
                </c:pt>
                <c:pt idx="15">
                  <c:v>97.446327672767325</c:v>
                </c:pt>
                <c:pt idx="16">
                  <c:v>97.363465212442151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510-4835-9E01-A9DC976E6B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3631656"/>
        <c:axId val="533627720"/>
      </c:scatterChart>
      <c:catAx>
        <c:axId val="533631656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3627720"/>
        <c:crossesAt val="100"/>
        <c:auto val="1"/>
        <c:lblAlgn val="ctr"/>
        <c:lblOffset val="100"/>
        <c:noMultiLvlLbl val="0"/>
      </c:catAx>
      <c:valAx>
        <c:axId val="533627720"/>
        <c:scaling>
          <c:orientation val="minMax"/>
          <c:max val="150"/>
          <c:min val="70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3631656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r"/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5.9109235356889403E-2"/>
          <c:y val="0.12517398037151059"/>
          <c:w val="0.15930212982931852"/>
          <c:h val="0.1693844232068954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D62A44A-981E-47B3-8E55-599E887C4722}">
  <sheetPr/>
  <sheetViews>
    <sheetView zoomScale="72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8B455A0-9CE5-4D40-A5FB-AE2F7BCF0CA6}">
  <sheetPr/>
  <sheetViews>
    <sheetView tabSelected="1" zoomScale="7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D715C52-C245-44BF-BEB8-9C6DC2FA781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0.2786</cdr:x>
      <cdr:y>0.85455</cdr:y>
    </cdr:from>
    <cdr:to>
      <cdr:x>0.38415</cdr:x>
      <cdr:y>1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AEC13FE4-6192-4DFA-AA37-0843C6A554B7}"/>
            </a:ext>
          </a:extLst>
        </cdr:cNvPr>
        <cdr:cNvSpPr txBox="1"/>
      </cdr:nvSpPr>
      <cdr:spPr>
        <a:xfrm xmlns:a="http://schemas.openxmlformats.org/drawingml/2006/main">
          <a:off x="2413722" y="5455227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 baseline="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0694" cy="6279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9934D80-A801-4269-873F-B2D89645526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61DDD-4826-4E24-BA13-BE8081EE4D48}">
  <dimension ref="B1:AH70"/>
  <sheetViews>
    <sheetView topLeftCell="A51" workbookViewId="0">
      <selection activeCell="F65" sqref="F65"/>
    </sheetView>
  </sheetViews>
  <sheetFormatPr defaultColWidth="7.92578125" defaultRowHeight="18.5" x14ac:dyDescent="0.45"/>
  <cols>
    <col min="2" max="2" width="7.92578125" style="2" customWidth="1"/>
    <col min="3" max="3" width="11" style="3" customWidth="1"/>
    <col min="22" max="22" width="9.42578125" customWidth="1"/>
  </cols>
  <sheetData>
    <row r="1" spans="2:34" x14ac:dyDescent="0.45">
      <c r="C1" s="3" t="s">
        <v>108</v>
      </c>
      <c r="T1" t="s">
        <v>109</v>
      </c>
    </row>
    <row r="2" spans="2:34" x14ac:dyDescent="0.45">
      <c r="B2" s="1" t="s">
        <v>0</v>
      </c>
      <c r="C2" s="1" t="s">
        <v>107</v>
      </c>
      <c r="D2" t="s">
        <v>62</v>
      </c>
      <c r="E2" t="s">
        <v>97</v>
      </c>
      <c r="F2" t="s">
        <v>116</v>
      </c>
      <c r="G2" t="s">
        <v>99</v>
      </c>
      <c r="H2" t="s">
        <v>88</v>
      </c>
      <c r="I2" t="s">
        <v>84</v>
      </c>
      <c r="J2" t="s">
        <v>86</v>
      </c>
      <c r="K2" t="s">
        <v>91</v>
      </c>
      <c r="L2" t="s">
        <v>93</v>
      </c>
      <c r="M2" t="s">
        <v>95</v>
      </c>
      <c r="N2" t="s">
        <v>102</v>
      </c>
      <c r="O2" t="s">
        <v>66</v>
      </c>
      <c r="P2" t="s">
        <v>105</v>
      </c>
      <c r="Q2" t="s">
        <v>64</v>
      </c>
      <c r="T2" s="1" t="s">
        <v>107</v>
      </c>
      <c r="U2" t="s">
        <v>62</v>
      </c>
      <c r="V2" t="s">
        <v>97</v>
      </c>
      <c r="W2" t="s">
        <v>64</v>
      </c>
      <c r="X2" t="s">
        <v>99</v>
      </c>
      <c r="Y2" t="s">
        <v>88</v>
      </c>
      <c r="Z2" t="str">
        <f>I2</f>
        <v>Australia</v>
      </c>
      <c r="AA2" t="str">
        <f t="shared" ref="AA2:AG2" si="0">J2</f>
        <v>Belgium</v>
      </c>
      <c r="AB2" t="str">
        <f t="shared" si="0"/>
        <v>Denmark</v>
      </c>
      <c r="AC2" t="str">
        <f t="shared" si="0"/>
        <v>Spain</v>
      </c>
      <c r="AD2" t="str">
        <f t="shared" si="0"/>
        <v>Finland</v>
      </c>
      <c r="AG2" t="str">
        <f t="shared" si="0"/>
        <v>Sweden</v>
      </c>
      <c r="AH2" t="s">
        <v>115</v>
      </c>
    </row>
    <row r="3" spans="2:34" x14ac:dyDescent="0.45">
      <c r="B3" s="17">
        <v>1921</v>
      </c>
      <c r="C3" s="1"/>
      <c r="T3" s="1"/>
      <c r="W3">
        <f t="shared" ref="V3:AG4" si="1">W29/W$37*100</f>
        <v>109.91948215830128</v>
      </c>
    </row>
    <row r="4" spans="2:34" x14ac:dyDescent="0.45">
      <c r="B4" s="2">
        <v>1922</v>
      </c>
      <c r="C4" s="3">
        <f>C30/C$37*100</f>
        <v>79.769094331820796</v>
      </c>
      <c r="D4" s="3">
        <f t="shared" ref="D4:Q4" si="2">D30/D$37*100</f>
        <v>88.602458066012218</v>
      </c>
      <c r="E4" s="3">
        <f t="shared" si="2"/>
        <v>73.799973863305084</v>
      </c>
      <c r="F4" s="3">
        <f t="shared" si="2"/>
        <v>88.088962467597526</v>
      </c>
      <c r="G4" s="3">
        <f t="shared" si="2"/>
        <v>84.158020111910361</v>
      </c>
      <c r="H4" s="3">
        <f t="shared" si="2"/>
        <v>74.882815911803803</v>
      </c>
      <c r="I4" s="3">
        <f t="shared" si="2"/>
        <v>96.109234994821875</v>
      </c>
      <c r="J4" s="3">
        <f t="shared" si="2"/>
        <v>81.528687361115175</v>
      </c>
      <c r="K4" s="3">
        <f t="shared" si="2"/>
        <v>81.963819351551066</v>
      </c>
      <c r="L4" s="3">
        <f t="shared" si="2"/>
        <v>82.120741242994384</v>
      </c>
      <c r="M4" s="3">
        <f t="shared" si="2"/>
        <v>75.52830794044452</v>
      </c>
      <c r="N4" s="3">
        <f t="shared" si="2"/>
        <v>82.606637129702008</v>
      </c>
      <c r="O4" s="3">
        <f t="shared" si="2"/>
        <v>88.702451100031368</v>
      </c>
      <c r="P4" s="3">
        <f t="shared" si="2"/>
        <v>77.178356713426851</v>
      </c>
      <c r="Q4" s="3">
        <f t="shared" si="2"/>
        <v>75.436449723670222</v>
      </c>
      <c r="S4" s="2">
        <v>1922</v>
      </c>
      <c r="T4">
        <f>T30/T$37*100</f>
        <v>87.592526861548521</v>
      </c>
      <c r="V4">
        <f t="shared" si="1"/>
        <v>119.6078431372549</v>
      </c>
      <c r="W4">
        <f t="shared" si="1"/>
        <v>106.28830084871304</v>
      </c>
      <c r="X4">
        <f t="shared" si="1"/>
        <v>93.14116742157367</v>
      </c>
      <c r="Y4">
        <f t="shared" si="1"/>
        <v>92.178233737761659</v>
      </c>
      <c r="Z4">
        <f t="shared" si="1"/>
        <v>95.563391652954209</v>
      </c>
      <c r="AA4">
        <f t="shared" si="1"/>
        <v>272.11793633096096</v>
      </c>
      <c r="AB4">
        <f t="shared" si="1"/>
        <v>95.652182639164096</v>
      </c>
      <c r="AC4">
        <f t="shared" si="1"/>
        <v>86.760564773736064</v>
      </c>
      <c r="AD4">
        <f t="shared" si="1"/>
        <v>78.788668268622743</v>
      </c>
      <c r="AG4">
        <f t="shared" si="1"/>
        <v>87.65217391304347</v>
      </c>
    </row>
    <row r="5" spans="2:34" x14ac:dyDescent="0.45">
      <c r="B5" s="2">
        <v>1923</v>
      </c>
      <c r="C5" s="3">
        <f t="shared" ref="C5:Q20" si="3">C31/C$37*100</f>
        <v>89.553749224692339</v>
      </c>
      <c r="D5" s="3">
        <f t="shared" si="3"/>
        <v>76.472796740246693</v>
      </c>
      <c r="E5" s="3">
        <f t="shared" si="3"/>
        <v>77.217346723363192</v>
      </c>
      <c r="F5" s="3">
        <f t="shared" si="3"/>
        <v>88.577631588501376</v>
      </c>
      <c r="G5" s="3">
        <f t="shared" si="3"/>
        <v>86.404854364954289</v>
      </c>
      <c r="H5" s="3">
        <f t="shared" si="3"/>
        <v>78.491988781382531</v>
      </c>
      <c r="I5" s="3">
        <f t="shared" si="3"/>
        <v>98.598766265928205</v>
      </c>
      <c r="J5" s="3">
        <f t="shared" si="3"/>
        <v>86.717472810392252</v>
      </c>
      <c r="K5" s="3">
        <f t="shared" si="3"/>
        <v>89.764134203270459</v>
      </c>
      <c r="L5" s="3">
        <f t="shared" si="3"/>
        <v>82.255718854643334</v>
      </c>
      <c r="M5" s="3">
        <f t="shared" si="3"/>
        <v>80.322751276870662</v>
      </c>
      <c r="N5" s="3">
        <f t="shared" si="3"/>
        <v>83.037529319781072</v>
      </c>
      <c r="O5" s="3">
        <f t="shared" si="3"/>
        <v>91.436839719675035</v>
      </c>
      <c r="P5" s="3">
        <f t="shared" si="3"/>
        <v>79.374132881146906</v>
      </c>
      <c r="Q5" s="3">
        <f t="shared" si="3"/>
        <v>82.450316933741561</v>
      </c>
      <c r="S5" s="2">
        <v>1923</v>
      </c>
      <c r="T5">
        <f t="shared" ref="T5:AH20" si="4">T31/T$37*100</f>
        <v>93.387339992820912</v>
      </c>
      <c r="V5">
        <f t="shared" si="4"/>
        <v>110.5263157894737</v>
      </c>
      <c r="W5">
        <f t="shared" si="4"/>
        <v>100.42831424265685</v>
      </c>
      <c r="X5">
        <f t="shared" si="4"/>
        <v>94.322581574629609</v>
      </c>
      <c r="Y5">
        <f t="shared" si="4"/>
        <v>94.569420113655184</v>
      </c>
      <c r="Z5">
        <f t="shared" si="4"/>
        <v>95.929534915992349</v>
      </c>
      <c r="AA5">
        <f t="shared" si="4"/>
        <v>243.282760405689</v>
      </c>
      <c r="AB5">
        <f t="shared" si="4"/>
        <v>88.3333487786783</v>
      </c>
      <c r="AC5">
        <f t="shared" si="4"/>
        <v>86.814275062048253</v>
      </c>
      <c r="AD5">
        <f t="shared" si="4"/>
        <v>86.699360341151376</v>
      </c>
      <c r="AG5">
        <f t="shared" si="4"/>
        <v>86.896551724137922</v>
      </c>
    </row>
    <row r="6" spans="2:34" x14ac:dyDescent="0.45">
      <c r="B6" s="2">
        <v>1924</v>
      </c>
      <c r="C6" s="3">
        <f t="shared" si="3"/>
        <v>90.196846538047197</v>
      </c>
      <c r="D6" s="3">
        <f t="shared" si="3"/>
        <v>84.725427621771445</v>
      </c>
      <c r="E6" s="3">
        <f t="shared" si="3"/>
        <v>85.63185459955568</v>
      </c>
      <c r="F6" s="3">
        <f t="shared" si="3"/>
        <v>87.842086537274625</v>
      </c>
      <c r="G6" s="3">
        <f t="shared" si="3"/>
        <v>89.394905916077931</v>
      </c>
      <c r="H6" s="3">
        <f t="shared" si="3"/>
        <v>78.512853857127595</v>
      </c>
      <c r="I6" s="3">
        <f t="shared" si="3"/>
        <v>102.9708676662614</v>
      </c>
      <c r="J6" s="3">
        <f t="shared" si="3"/>
        <v>90.543106908265045</v>
      </c>
      <c r="K6" s="3">
        <f t="shared" si="3"/>
        <v>89.170374819142268</v>
      </c>
      <c r="L6" s="3">
        <f t="shared" si="3"/>
        <v>84.294346676929351</v>
      </c>
      <c r="M6" s="3">
        <f t="shared" si="3"/>
        <v>81.685035683006589</v>
      </c>
      <c r="N6" s="3">
        <f t="shared" si="3"/>
        <v>87.526279211189291</v>
      </c>
      <c r="O6" s="3">
        <f t="shared" si="3"/>
        <v>86.905093964645587</v>
      </c>
      <c r="P6" s="3">
        <f t="shared" si="3"/>
        <v>83.383998766764293</v>
      </c>
      <c r="Q6" s="3">
        <f t="shared" si="3"/>
        <v>84.689016300249847</v>
      </c>
      <c r="S6" s="2">
        <v>1924</v>
      </c>
      <c r="T6">
        <f t="shared" si="4"/>
        <v>96.533727561411524</v>
      </c>
      <c r="U6">
        <f t="shared" si="4"/>
        <v>72.731285274804335</v>
      </c>
      <c r="V6">
        <f t="shared" si="4"/>
        <v>100</v>
      </c>
      <c r="W6">
        <f t="shared" si="4"/>
        <v>97.013202988778431</v>
      </c>
      <c r="X6">
        <f t="shared" si="4"/>
        <v>97.865902942946263</v>
      </c>
      <c r="Y6">
        <f t="shared" si="4"/>
        <v>97.41568844794844</v>
      </c>
      <c r="Z6">
        <f t="shared" si="4"/>
        <v>96.846618573461342</v>
      </c>
      <c r="AA6">
        <f t="shared" si="4"/>
        <v>185.1297433941773</v>
      </c>
      <c r="AB6">
        <f t="shared" si="4"/>
        <v>88.18898657707588</v>
      </c>
      <c r="AC6">
        <f t="shared" si="4"/>
        <v>85.425393639999641</v>
      </c>
      <c r="AD6">
        <f t="shared" si="4"/>
        <v>88.358930112165652</v>
      </c>
      <c r="AG6">
        <f t="shared" si="4"/>
        <v>87.862068965517238</v>
      </c>
      <c r="AH6">
        <f t="shared" si="4"/>
        <v>64.968749967904643</v>
      </c>
    </row>
    <row r="7" spans="2:34" x14ac:dyDescent="0.45">
      <c r="B7" s="2">
        <v>1925</v>
      </c>
      <c r="C7" s="3">
        <f t="shared" si="3"/>
        <v>90.88020544293191</v>
      </c>
      <c r="D7" s="3">
        <f t="shared" si="3"/>
        <v>90.246137876964198</v>
      </c>
      <c r="E7" s="3">
        <f t="shared" si="3"/>
        <v>86.155091126592083</v>
      </c>
      <c r="F7" s="3">
        <f t="shared" si="3"/>
        <v>91.824776177924917</v>
      </c>
      <c r="G7" s="3">
        <f t="shared" si="3"/>
        <v>93.446028354282461</v>
      </c>
      <c r="H7" s="3">
        <f t="shared" si="3"/>
        <v>85.684131867278694</v>
      </c>
      <c r="I7" s="3">
        <f t="shared" si="3"/>
        <v>105.60448466837767</v>
      </c>
      <c r="J7" s="3">
        <f t="shared" si="3"/>
        <v>90.660577760809758</v>
      </c>
      <c r="K7" s="3">
        <f t="shared" si="3"/>
        <v>86.184743341250126</v>
      </c>
      <c r="L7" s="3">
        <f t="shared" si="3"/>
        <v>89.24476606655729</v>
      </c>
      <c r="M7" s="3">
        <f t="shared" si="3"/>
        <v>85.548165555276171</v>
      </c>
      <c r="N7" s="3">
        <f t="shared" si="3"/>
        <v>89.09825384414907</v>
      </c>
      <c r="O7" s="3">
        <f t="shared" si="3"/>
        <v>89.717060074613855</v>
      </c>
      <c r="P7" s="3">
        <f t="shared" si="3"/>
        <v>83.196546940033897</v>
      </c>
      <c r="Q7" s="3">
        <f t="shared" si="3"/>
        <v>90.537701486191054</v>
      </c>
      <c r="S7" s="2">
        <v>1925</v>
      </c>
      <c r="T7">
        <f t="shared" si="4"/>
        <v>94.143325947288588</v>
      </c>
      <c r="U7">
        <f t="shared" si="4"/>
        <v>83.898305185060863</v>
      </c>
      <c r="V7">
        <f t="shared" si="4"/>
        <v>101.44927536231884</v>
      </c>
      <c r="W7">
        <f t="shared" si="4"/>
        <v>96.574537067823201</v>
      </c>
      <c r="X7">
        <f t="shared" si="4"/>
        <v>98.529783229951988</v>
      </c>
      <c r="Y7">
        <f t="shared" si="4"/>
        <v>95.325946772539851</v>
      </c>
      <c r="Z7">
        <f t="shared" si="4"/>
        <v>96.668609168609166</v>
      </c>
      <c r="AA7">
        <f t="shared" si="4"/>
        <v>158.78380187086424</v>
      </c>
      <c r="AB7">
        <f t="shared" si="4"/>
        <v>95.121956087517901</v>
      </c>
      <c r="AC7">
        <f t="shared" si="4"/>
        <v>91.727179874848417</v>
      </c>
      <c r="AD7">
        <f t="shared" si="4"/>
        <v>88.76973995271868</v>
      </c>
      <c r="AG7">
        <f t="shared" si="4"/>
        <v>88.271186440677965</v>
      </c>
      <c r="AH7">
        <f t="shared" si="4"/>
        <v>80.300000096012681</v>
      </c>
    </row>
    <row r="8" spans="2:34" x14ac:dyDescent="0.45">
      <c r="B8" s="2">
        <v>1926</v>
      </c>
      <c r="C8" s="3">
        <f t="shared" si="3"/>
        <v>95.110937006931522</v>
      </c>
      <c r="D8" s="3">
        <f t="shared" si="3"/>
        <v>90.749124879912557</v>
      </c>
      <c r="E8" s="3">
        <f t="shared" si="3"/>
        <v>89.041688028388478</v>
      </c>
      <c r="F8" s="3">
        <f t="shared" si="3"/>
        <v>91.727478017150588</v>
      </c>
      <c r="G8" s="3">
        <f t="shared" si="3"/>
        <v>89.608877398264781</v>
      </c>
      <c r="H8" s="3">
        <f t="shared" si="3"/>
        <v>88.779441592344924</v>
      </c>
      <c r="I8" s="3">
        <f t="shared" si="3"/>
        <v>105.98225944436936</v>
      </c>
      <c r="J8" s="3">
        <f t="shared" si="3"/>
        <v>91.811792115747949</v>
      </c>
      <c r="K8" s="3">
        <f t="shared" si="3"/>
        <v>90.563548178682893</v>
      </c>
      <c r="L8" s="3">
        <f t="shared" si="3"/>
        <v>87.455151069912205</v>
      </c>
      <c r="M8" s="3">
        <f t="shared" si="3"/>
        <v>87.929345045568468</v>
      </c>
      <c r="N8" s="3">
        <f t="shared" si="3"/>
        <v>93.79767179219877</v>
      </c>
      <c r="O8" s="3">
        <f t="shared" si="3"/>
        <v>88.02255848819776</v>
      </c>
      <c r="P8" s="3">
        <f t="shared" si="3"/>
        <v>88.789270849391073</v>
      </c>
      <c r="Q8" s="3">
        <f t="shared" si="3"/>
        <v>91.273910284319129</v>
      </c>
      <c r="S8" s="2">
        <v>1926</v>
      </c>
      <c r="T8">
        <f t="shared" si="4"/>
        <v>93.255213824522997</v>
      </c>
      <c r="U8">
        <f t="shared" si="4"/>
        <v>90.090956441890853</v>
      </c>
      <c r="V8">
        <f t="shared" si="4"/>
        <v>93.333333333333343</v>
      </c>
      <c r="W8">
        <f t="shared" si="4"/>
        <v>96.414972210339869</v>
      </c>
      <c r="X8">
        <f t="shared" si="4"/>
        <v>99.324378256000003</v>
      </c>
      <c r="Y8">
        <f t="shared" si="4"/>
        <v>94.90390314139303</v>
      </c>
      <c r="Z8">
        <f t="shared" si="4"/>
        <v>99.902874902874899</v>
      </c>
      <c r="AA8">
        <f t="shared" si="4"/>
        <v>128.84304761371413</v>
      </c>
      <c r="AB8">
        <f t="shared" si="4"/>
        <v>100.00000999159707</v>
      </c>
      <c r="AC8">
        <f t="shared" si="4"/>
        <v>86.379790269899758</v>
      </c>
      <c r="AD8">
        <f t="shared" si="4"/>
        <v>96.166484914576515</v>
      </c>
      <c r="AG8">
        <f t="shared" si="4"/>
        <v>92.350877192982423</v>
      </c>
      <c r="AH8">
        <f t="shared" si="4"/>
        <v>83.007092195638037</v>
      </c>
    </row>
    <row r="9" spans="2:34" x14ac:dyDescent="0.45">
      <c r="B9" s="2">
        <v>1927</v>
      </c>
      <c r="C9" s="3">
        <f t="shared" si="3"/>
        <v>94.309513705263399</v>
      </c>
      <c r="D9" s="3">
        <f t="shared" si="3"/>
        <v>99.46112479157236</v>
      </c>
      <c r="E9" s="3">
        <f t="shared" si="3"/>
        <v>87.151301305829492</v>
      </c>
      <c r="F9" s="3">
        <f t="shared" si="3"/>
        <v>92.198720601796367</v>
      </c>
      <c r="G9" s="3">
        <f t="shared" si="3"/>
        <v>96.507755199395646</v>
      </c>
      <c r="H9" s="3">
        <f t="shared" si="3"/>
        <v>95.687722601244118</v>
      </c>
      <c r="I9" s="3">
        <f t="shared" si="3"/>
        <v>105.42392723670584</v>
      </c>
      <c r="J9" s="3">
        <f t="shared" si="3"/>
        <v>91.4251172261216</v>
      </c>
      <c r="K9" s="3">
        <f t="shared" si="3"/>
        <v>91.715577880301751</v>
      </c>
      <c r="L9" s="3">
        <f t="shared" si="3"/>
        <v>94.858069880291623</v>
      </c>
      <c r="M9" s="3">
        <f t="shared" si="3"/>
        <v>94.023638365952451</v>
      </c>
      <c r="N9" s="3">
        <f t="shared" si="3"/>
        <v>96.793936234905757</v>
      </c>
      <c r="O9" s="3">
        <f t="shared" si="3"/>
        <v>102.37439419824969</v>
      </c>
      <c r="P9" s="3">
        <f t="shared" si="3"/>
        <v>91.36488361338057</v>
      </c>
      <c r="Q9" s="3">
        <f t="shared" si="3"/>
        <v>89.569587836289159</v>
      </c>
      <c r="S9" s="2">
        <v>1927</v>
      </c>
      <c r="T9">
        <f t="shared" si="4"/>
        <v>95.048588774871277</v>
      </c>
      <c r="U9">
        <f t="shared" si="4"/>
        <v>90.532905818873573</v>
      </c>
      <c r="V9">
        <f t="shared" si="4"/>
        <v>90.425531914893625</v>
      </c>
      <c r="W9">
        <f t="shared" si="4"/>
        <v>104.51484507785781</v>
      </c>
      <c r="X9">
        <f t="shared" si="4"/>
        <v>99.790726999999976</v>
      </c>
      <c r="Y9">
        <f t="shared" si="4"/>
        <v>98.63968903314283</v>
      </c>
      <c r="Z9">
        <f t="shared" si="4"/>
        <v>99.497782188522748</v>
      </c>
      <c r="AA9">
        <f t="shared" si="4"/>
        <v>103.53054188836686</v>
      </c>
      <c r="AB9">
        <f t="shared" si="4"/>
        <v>100.00000207746061</v>
      </c>
      <c r="AC9">
        <f t="shared" si="4"/>
        <v>100.30219553604873</v>
      </c>
      <c r="AD9">
        <f t="shared" si="4"/>
        <v>97.601143674052892</v>
      </c>
      <c r="AG9">
        <f t="shared" si="4"/>
        <v>93.443786982248497</v>
      </c>
      <c r="AH9">
        <f t="shared" si="4"/>
        <v>88.445945976944969</v>
      </c>
    </row>
    <row r="10" spans="2:34" x14ac:dyDescent="0.45">
      <c r="B10" s="2">
        <v>1928</v>
      </c>
      <c r="C10" s="3">
        <f t="shared" si="3"/>
        <v>94.88514564902772</v>
      </c>
      <c r="D10" s="3">
        <f t="shared" si="3"/>
        <v>102.10967435594476</v>
      </c>
      <c r="E10" s="3">
        <f t="shared" si="3"/>
        <v>92.233380580435693</v>
      </c>
      <c r="F10" s="3">
        <f t="shared" si="3"/>
        <v>97.436120853028967</v>
      </c>
      <c r="G10" s="3">
        <f t="shared" si="3"/>
        <v>97.319243491941009</v>
      </c>
      <c r="H10" s="3">
        <f t="shared" si="3"/>
        <v>102.09572702658114</v>
      </c>
      <c r="I10" s="3">
        <f t="shared" si="3"/>
        <v>103.64131658336709</v>
      </c>
      <c r="J10" s="3">
        <f t="shared" si="3"/>
        <v>97.572758509294886</v>
      </c>
      <c r="K10" s="3">
        <f t="shared" si="3"/>
        <v>94.256686049156897</v>
      </c>
      <c r="L10" s="3">
        <f t="shared" si="3"/>
        <v>93.602406891008314</v>
      </c>
      <c r="M10" s="3">
        <f t="shared" si="3"/>
        <v>99.609784861386927</v>
      </c>
      <c r="N10" s="3">
        <f t="shared" si="3"/>
        <v>99.543480149422294</v>
      </c>
      <c r="O10" s="3">
        <f t="shared" si="3"/>
        <v>91.222412049789042</v>
      </c>
      <c r="P10" s="3">
        <f t="shared" si="3"/>
        <v>93.182673038384465</v>
      </c>
      <c r="Q10" s="3">
        <f t="shared" si="3"/>
        <v>95.233605109949323</v>
      </c>
      <c r="S10" s="2">
        <v>1928</v>
      </c>
      <c r="T10">
        <f t="shared" si="4"/>
        <v>100</v>
      </c>
      <c r="U10">
        <f t="shared" si="4"/>
        <v>96.164139203068089</v>
      </c>
      <c r="V10">
        <f t="shared" si="4"/>
        <v>93.61702127659575</v>
      </c>
      <c r="W10">
        <f t="shared" si="4"/>
        <v>103.63092629102067</v>
      </c>
      <c r="X10">
        <f t="shared" si="4"/>
        <v>99.09999999999998</v>
      </c>
      <c r="Y10">
        <f t="shared" si="4"/>
        <v>99.723669914221801</v>
      </c>
      <c r="Z10">
        <f t="shared" si="4"/>
        <v>99.650349650349654</v>
      </c>
      <c r="AA10">
        <f t="shared" si="4"/>
        <v>103.50609981176795</v>
      </c>
      <c r="AB10">
        <f t="shared" si="4"/>
        <v>99.009903046990686</v>
      </c>
      <c r="AC10">
        <f t="shared" si="4"/>
        <v>93.103370056541195</v>
      </c>
      <c r="AD10">
        <f t="shared" si="4"/>
        <v>99.232558139534873</v>
      </c>
      <c r="AG10">
        <f t="shared" si="4"/>
        <v>93.882352941176478</v>
      </c>
      <c r="AH10">
        <f t="shared" si="4"/>
        <v>98.276315831992605</v>
      </c>
    </row>
    <row r="11" spans="2:34" x14ac:dyDescent="0.45">
      <c r="B11" s="2">
        <v>1929</v>
      </c>
      <c r="C11" s="3">
        <f t="shared" si="3"/>
        <v>100</v>
      </c>
      <c r="D11" s="3">
        <f t="shared" si="3"/>
        <v>100</v>
      </c>
      <c r="E11" s="3">
        <f t="shared" si="3"/>
        <v>100</v>
      </c>
      <c r="F11" s="3">
        <f t="shared" si="3"/>
        <v>100</v>
      </c>
      <c r="G11" s="3">
        <f t="shared" si="3"/>
        <v>100</v>
      </c>
      <c r="H11" s="3">
        <f t="shared" si="3"/>
        <v>100</v>
      </c>
      <c r="I11" s="3">
        <f t="shared" si="3"/>
        <v>100</v>
      </c>
      <c r="J11" s="3">
        <f t="shared" si="3"/>
        <v>100</v>
      </c>
      <c r="K11" s="3">
        <f t="shared" si="3"/>
        <v>100</v>
      </c>
      <c r="L11" s="3">
        <f t="shared" si="3"/>
        <v>100</v>
      </c>
      <c r="M11" s="3">
        <f t="shared" si="3"/>
        <v>100</v>
      </c>
      <c r="N11" s="3">
        <f t="shared" si="3"/>
        <v>100</v>
      </c>
      <c r="O11" s="3">
        <f t="shared" si="3"/>
        <v>100</v>
      </c>
      <c r="P11" s="3">
        <f t="shared" si="3"/>
        <v>100</v>
      </c>
      <c r="Q11" s="3">
        <f t="shared" si="3"/>
        <v>100</v>
      </c>
      <c r="S11" s="2">
        <v>1929</v>
      </c>
      <c r="T11">
        <f t="shared" si="4"/>
        <v>100</v>
      </c>
      <c r="U11">
        <f t="shared" si="4"/>
        <v>100</v>
      </c>
      <c r="V11">
        <f t="shared" si="4"/>
        <v>100</v>
      </c>
      <c r="W11">
        <f t="shared" si="4"/>
        <v>100</v>
      </c>
      <c r="X11">
        <f t="shared" si="4"/>
        <v>100</v>
      </c>
      <c r="Y11">
        <f t="shared" si="4"/>
        <v>100</v>
      </c>
      <c r="Z11">
        <f t="shared" si="4"/>
        <v>100</v>
      </c>
      <c r="AA11">
        <f t="shared" si="4"/>
        <v>100</v>
      </c>
      <c r="AB11">
        <f t="shared" si="4"/>
        <v>100</v>
      </c>
      <c r="AC11">
        <f t="shared" si="4"/>
        <v>100</v>
      </c>
      <c r="AD11">
        <f t="shared" si="4"/>
        <v>100</v>
      </c>
      <c r="AG11">
        <f t="shared" si="4"/>
        <v>100</v>
      </c>
      <c r="AH11">
        <f t="shared" si="4"/>
        <v>100</v>
      </c>
    </row>
    <row r="12" spans="2:34" x14ac:dyDescent="0.45">
      <c r="B12" s="2">
        <v>1930</v>
      </c>
      <c r="C12" s="3">
        <f t="shared" si="3"/>
        <v>90.312190557024564</v>
      </c>
      <c r="D12" s="3">
        <f t="shared" si="3"/>
        <v>92.794752592232683</v>
      </c>
      <c r="E12" s="3">
        <f t="shared" si="3"/>
        <v>96.477075102787595</v>
      </c>
      <c r="F12" s="3">
        <f t="shared" si="3"/>
        <v>94.402451332766972</v>
      </c>
      <c r="G12" s="3">
        <f t="shared" si="3"/>
        <v>98.833117061853642</v>
      </c>
      <c r="H12" s="3">
        <f t="shared" si="3"/>
        <v>94.969090573838088</v>
      </c>
      <c r="I12" s="3">
        <f t="shared" si="3"/>
        <v>89.340357512720061</v>
      </c>
      <c r="J12" s="3">
        <f t="shared" si="3"/>
        <v>101.50803206954275</v>
      </c>
      <c r="K12" s="3">
        <f t="shared" si="3"/>
        <v>105.29833565377231</v>
      </c>
      <c r="L12" s="3">
        <f t="shared" si="3"/>
        <v>93.996509588148911</v>
      </c>
      <c r="M12" s="3">
        <f t="shared" si="3"/>
        <v>98.068001491488971</v>
      </c>
      <c r="N12" s="3">
        <f t="shared" si="3"/>
        <v>97.389453566154103</v>
      </c>
      <c r="O12" s="3">
        <f t="shared" si="3"/>
        <v>97.528851853143209</v>
      </c>
      <c r="P12" s="3">
        <f t="shared" si="3"/>
        <v>103.66640974256205</v>
      </c>
      <c r="Q12" s="3">
        <f t="shared" si="3"/>
        <v>95.302088574228634</v>
      </c>
      <c r="S12" s="2">
        <v>1930</v>
      </c>
      <c r="T12">
        <f t="shared" si="4"/>
        <v>100.89572802644817</v>
      </c>
      <c r="U12">
        <f t="shared" si="4"/>
        <v>105.81768212595613</v>
      </c>
      <c r="V12">
        <f t="shared" si="4"/>
        <v>105.94059405940595</v>
      </c>
      <c r="W12">
        <f t="shared" si="4"/>
        <v>102.2410522955042</v>
      </c>
      <c r="X12">
        <f t="shared" si="4"/>
        <v>101.85185185185183</v>
      </c>
      <c r="Y12">
        <f t="shared" si="4"/>
        <v>101.25358054103266</v>
      </c>
      <c r="Z12">
        <f t="shared" si="4"/>
        <v>106.92102015631426</v>
      </c>
      <c r="AA12">
        <f t="shared" si="4"/>
        <v>106.12127805944721</v>
      </c>
      <c r="AB12">
        <f t="shared" si="4"/>
        <v>107.36843290969593</v>
      </c>
      <c r="AC12">
        <f t="shared" si="4"/>
        <v>87.434587195747511</v>
      </c>
      <c r="AD12">
        <f t="shared" si="4"/>
        <v>105.57301364621858</v>
      </c>
      <c r="AG12">
        <f t="shared" si="4"/>
        <v>105.77777777777777</v>
      </c>
      <c r="AH12">
        <f t="shared" si="4"/>
        <v>95.729729763281625</v>
      </c>
    </row>
    <row r="13" spans="2:34" x14ac:dyDescent="0.45">
      <c r="B13" s="2">
        <v>1931</v>
      </c>
      <c r="C13" s="3">
        <f t="shared" si="3"/>
        <v>83.808311298273111</v>
      </c>
      <c r="D13" s="3">
        <f t="shared" si="3"/>
        <v>80.476816219260357</v>
      </c>
      <c r="E13" s="3">
        <f t="shared" si="3"/>
        <v>92.146425806970456</v>
      </c>
      <c r="F13" s="3">
        <f t="shared" si="3"/>
        <v>95.234568439090623</v>
      </c>
      <c r="G13" s="3">
        <f t="shared" si="3"/>
        <v>93.304706901841982</v>
      </c>
      <c r="H13" s="3">
        <f t="shared" si="3"/>
        <v>79.039333093951072</v>
      </c>
      <c r="I13" s="3">
        <f t="shared" si="3"/>
        <v>82.549867170966735</v>
      </c>
      <c r="J13" s="3">
        <f t="shared" si="3"/>
        <v>97.81259483324034</v>
      </c>
      <c r="K13" s="3">
        <f t="shared" si="3"/>
        <v>105.64321658340386</v>
      </c>
      <c r="L13" s="3">
        <f t="shared" si="3"/>
        <v>90.726170497968511</v>
      </c>
      <c r="M13" s="3">
        <f t="shared" si="3"/>
        <v>94.914196026742744</v>
      </c>
      <c r="N13" s="3">
        <f t="shared" si="3"/>
        <v>92.462861610633311</v>
      </c>
      <c r="O13" s="3">
        <f t="shared" si="3"/>
        <v>101.32230396429691</v>
      </c>
      <c r="P13" s="3">
        <f t="shared" si="3"/>
        <v>102.42639124402653</v>
      </c>
      <c r="Q13" s="3">
        <f t="shared" si="3"/>
        <v>94.317740211914327</v>
      </c>
      <c r="S13" s="2">
        <v>1931</v>
      </c>
      <c r="T13">
        <f t="shared" si="4"/>
        <v>102.4086280087861</v>
      </c>
      <c r="U13">
        <f t="shared" si="4"/>
        <v>109.39680960655822</v>
      </c>
      <c r="V13">
        <f t="shared" si="4"/>
        <v>110.30927835051546</v>
      </c>
      <c r="W13">
        <f t="shared" si="4"/>
        <v>105.16989905988221</v>
      </c>
      <c r="X13">
        <f t="shared" si="4"/>
        <v>105.35323434429438</v>
      </c>
      <c r="Y13">
        <f t="shared" si="4"/>
        <v>108.71370959928663</v>
      </c>
      <c r="Z13">
        <f t="shared" si="4"/>
        <v>100.59227308959329</v>
      </c>
      <c r="AA13">
        <f t="shared" si="4"/>
        <v>108.55262725695327</v>
      </c>
      <c r="AB13">
        <f t="shared" si="4"/>
        <v>113.33333333333333</v>
      </c>
      <c r="AC13">
        <f t="shared" si="4"/>
        <v>90.153902446326242</v>
      </c>
      <c r="AD13">
        <f t="shared" si="4"/>
        <v>100.56703174823237</v>
      </c>
      <c r="AG13">
        <f t="shared" si="4"/>
        <v>108.07643312101909</v>
      </c>
      <c r="AH13">
        <f t="shared" si="4"/>
        <v>91.720588264866933</v>
      </c>
    </row>
    <row r="14" spans="2:34" x14ac:dyDescent="0.45">
      <c r="B14" s="2">
        <v>1932</v>
      </c>
      <c r="C14" s="3">
        <f t="shared" si="3"/>
        <v>72.370210774872419</v>
      </c>
      <c r="D14" s="3">
        <f t="shared" si="3"/>
        <v>73.527203259753321</v>
      </c>
      <c r="E14" s="3">
        <f t="shared" si="3"/>
        <v>84.010876886114389</v>
      </c>
      <c r="F14" s="3">
        <f t="shared" si="3"/>
        <v>98.737302226966122</v>
      </c>
      <c r="G14" s="3">
        <f t="shared" si="3"/>
        <v>93.511560945325755</v>
      </c>
      <c r="H14" s="3">
        <f t="shared" si="3"/>
        <v>72.480420795202008</v>
      </c>
      <c r="I14" s="3">
        <f t="shared" si="3"/>
        <v>86.566256922869101</v>
      </c>
      <c r="J14" s="3">
        <f t="shared" si="3"/>
        <v>93.027615439585745</v>
      </c>
      <c r="K14" s="3">
        <f t="shared" si="3"/>
        <v>101.84952635745681</v>
      </c>
      <c r="L14" s="3">
        <f t="shared" si="3"/>
        <v>92.383722495188863</v>
      </c>
      <c r="M14" s="3">
        <f t="shared" si="3"/>
        <v>93.754823492685631</v>
      </c>
      <c r="N14" s="3">
        <f t="shared" si="3"/>
        <v>90.01216227955868</v>
      </c>
      <c r="O14" s="3">
        <f t="shared" si="3"/>
        <v>102.03967783550085</v>
      </c>
      <c r="P14" s="3">
        <f t="shared" si="3"/>
        <v>97.740712193618009</v>
      </c>
      <c r="Q14" s="3">
        <f t="shared" si="3"/>
        <v>96.320963517501525</v>
      </c>
      <c r="S14" s="2">
        <v>1932</v>
      </c>
      <c r="T14">
        <f t="shared" si="4"/>
        <v>98.758795755588665</v>
      </c>
      <c r="U14">
        <f t="shared" si="4"/>
        <v>103.54391373236538</v>
      </c>
      <c r="V14">
        <f t="shared" si="4"/>
        <v>118.18181818181819</v>
      </c>
      <c r="W14">
        <f t="shared" si="4"/>
        <v>102.1315089643068</v>
      </c>
      <c r="X14">
        <f t="shared" si="4"/>
        <v>105.95807837501843</v>
      </c>
      <c r="Y14">
        <f t="shared" si="4"/>
        <v>111.03188529557855</v>
      </c>
      <c r="Z14">
        <f t="shared" si="4"/>
        <v>98.266618626914777</v>
      </c>
      <c r="AA14">
        <f t="shared" si="4"/>
        <v>110.59028549634742</v>
      </c>
      <c r="AB14">
        <f t="shared" si="4"/>
        <v>114.60673887110235</v>
      </c>
      <c r="AC14">
        <f t="shared" si="4"/>
        <v>94.114062587089506</v>
      </c>
      <c r="AD14">
        <f t="shared" si="4"/>
        <v>97.913530152511555</v>
      </c>
      <c r="AG14">
        <f t="shared" si="4"/>
        <v>107.30322580645159</v>
      </c>
      <c r="AH14">
        <f t="shared" si="4"/>
        <v>85.272727288341727</v>
      </c>
    </row>
    <row r="15" spans="2:34" x14ac:dyDescent="0.45">
      <c r="B15" s="2">
        <v>1933</v>
      </c>
      <c r="C15" s="3">
        <f t="shared" si="3"/>
        <v>71.014918551888471</v>
      </c>
      <c r="D15" s="3">
        <f t="shared" si="3"/>
        <v>78.856877836548534</v>
      </c>
      <c r="E15" s="3">
        <f t="shared" si="3"/>
        <v>86.444102656895566</v>
      </c>
      <c r="F15" s="3">
        <f t="shared" si="3"/>
        <v>97.863070991352089</v>
      </c>
      <c r="G15" s="3">
        <f t="shared" si="3"/>
        <v>95.880475391331188</v>
      </c>
      <c r="H15" s="3">
        <f t="shared" si="3"/>
        <v>66.537270848092547</v>
      </c>
      <c r="I15" s="3">
        <f t="shared" si="3"/>
        <v>91.893376559052626</v>
      </c>
      <c r="J15" s="3">
        <f t="shared" si="3"/>
        <v>91.91164234041095</v>
      </c>
      <c r="K15" s="3">
        <f t="shared" si="3"/>
        <v>104.28325735033168</v>
      </c>
      <c r="L15" s="3">
        <f t="shared" si="3"/>
        <v>88.418816154100369</v>
      </c>
      <c r="M15" s="3">
        <f t="shared" si="3"/>
        <v>99.428551608119946</v>
      </c>
      <c r="N15" s="3">
        <f t="shared" si="3"/>
        <v>89.109113022326483</v>
      </c>
      <c r="O15" s="3">
        <f t="shared" si="3"/>
        <v>107.67494159896796</v>
      </c>
      <c r="P15" s="3">
        <f t="shared" si="3"/>
        <v>100.94897487282255</v>
      </c>
      <c r="Q15" s="3">
        <f t="shared" si="3"/>
        <v>95.180158466332614</v>
      </c>
      <c r="S15" s="2">
        <v>1933</v>
      </c>
      <c r="T15">
        <f t="shared" si="4"/>
        <v>104.10403374672018</v>
      </c>
      <c r="U15">
        <f t="shared" si="4"/>
        <v>103.22704204310011</v>
      </c>
      <c r="V15">
        <f t="shared" si="4"/>
        <v>121.1764705882353</v>
      </c>
      <c r="W15">
        <f t="shared" si="4"/>
        <v>104.80561890430931</v>
      </c>
      <c r="X15">
        <f t="shared" si="4"/>
        <v>107.10352236153761</v>
      </c>
      <c r="Y15">
        <f t="shared" si="4"/>
        <v>110.86109077252182</v>
      </c>
      <c r="Z15">
        <f t="shared" si="4"/>
        <v>94.550654056989416</v>
      </c>
      <c r="AA15">
        <f t="shared" si="4"/>
        <v>109.21986669453841</v>
      </c>
      <c r="AB15">
        <f t="shared" si="4"/>
        <v>110.8695702745746</v>
      </c>
      <c r="AC15">
        <f t="shared" si="4"/>
        <v>89.598758694785047</v>
      </c>
      <c r="AD15">
        <f t="shared" si="4"/>
        <v>114.47598442232798</v>
      </c>
      <c r="AG15">
        <f t="shared" si="4"/>
        <v>106.80794701986753</v>
      </c>
      <c r="AH15">
        <f t="shared" si="4"/>
        <v>88.745762716482332</v>
      </c>
    </row>
    <row r="16" spans="2:34" x14ac:dyDescent="0.45">
      <c r="B16" s="2">
        <v>1934</v>
      </c>
      <c r="C16" s="3">
        <f t="shared" si="3"/>
        <v>78.245138684860535</v>
      </c>
      <c r="D16" s="3">
        <f t="shared" si="3"/>
        <v>86.447509358539733</v>
      </c>
      <c r="E16" s="3">
        <f t="shared" si="3"/>
        <v>83.388622495652271</v>
      </c>
      <c r="F16" s="3">
        <f t="shared" si="3"/>
        <v>98.573928449546557</v>
      </c>
      <c r="G16" s="3">
        <f t="shared" si="3"/>
        <v>101.86232693744834</v>
      </c>
      <c r="H16" s="3">
        <f t="shared" si="3"/>
        <v>72.867152547965404</v>
      </c>
      <c r="I16" s="3">
        <f t="shared" si="3"/>
        <v>96.051600702417929</v>
      </c>
      <c r="J16" s="3">
        <f t="shared" si="3"/>
        <v>89.661096590408519</v>
      </c>
      <c r="K16" s="3">
        <f t="shared" si="3"/>
        <v>106.45764516393218</v>
      </c>
      <c r="L16" s="3">
        <f t="shared" si="3"/>
        <v>90.627812217638152</v>
      </c>
      <c r="M16" s="3">
        <f t="shared" si="3"/>
        <v>110.0311304966138</v>
      </c>
      <c r="N16" s="3">
        <f t="shared" si="3"/>
        <v>87.092780818347677</v>
      </c>
      <c r="O16" s="3">
        <f t="shared" si="3"/>
        <v>110.93581116418537</v>
      </c>
      <c r="P16" s="3">
        <f t="shared" si="3"/>
        <v>107.04855865577308</v>
      </c>
      <c r="Q16" s="3">
        <f t="shared" si="3"/>
        <v>94.938903808383074</v>
      </c>
      <c r="S16" s="2">
        <v>1934</v>
      </c>
      <c r="T16">
        <f t="shared" si="4"/>
        <v>121.12987133668167</v>
      </c>
      <c r="U16">
        <f t="shared" si="4"/>
        <v>100.66769390646633</v>
      </c>
      <c r="V16">
        <f t="shared" si="4"/>
        <v>125.60975609756093</v>
      </c>
      <c r="W16">
        <f t="shared" si="4"/>
        <v>106.56266156550511</v>
      </c>
      <c r="X16">
        <f t="shared" si="4"/>
        <v>108.2309278600801</v>
      </c>
      <c r="Y16">
        <f t="shared" si="4"/>
        <v>110.11454277650263</v>
      </c>
      <c r="Z16">
        <f t="shared" si="4"/>
        <v>94.96353900920333</v>
      </c>
      <c r="AA16">
        <f t="shared" si="4"/>
        <v>110.3603762892054</v>
      </c>
      <c r="AB16">
        <f t="shared" si="4"/>
        <v>108.42106460488903</v>
      </c>
      <c r="AC16">
        <f t="shared" si="4"/>
        <v>93.939894438935923</v>
      </c>
      <c r="AD16">
        <f t="shared" si="4"/>
        <v>103.14868210281054</v>
      </c>
      <c r="AG16">
        <f t="shared" si="4"/>
        <v>104.99999999999999</v>
      </c>
      <c r="AH16">
        <f t="shared" si="4"/>
        <v>92.90909092610363</v>
      </c>
    </row>
    <row r="17" spans="2:34" x14ac:dyDescent="0.45">
      <c r="B17" s="2">
        <v>1935</v>
      </c>
      <c r="C17" s="3">
        <f t="shared" si="3"/>
        <v>84.672847365042031</v>
      </c>
      <c r="D17" s="3">
        <f t="shared" si="3"/>
        <v>96.413387957022465</v>
      </c>
      <c r="E17" s="3">
        <f t="shared" si="3"/>
        <v>81.29668164500336</v>
      </c>
      <c r="F17" s="3">
        <f t="shared" si="3"/>
        <v>106.28662295510489</v>
      </c>
      <c r="G17" s="3">
        <f t="shared" si="3"/>
        <v>105.32521694922114</v>
      </c>
      <c r="H17" s="3">
        <f t="shared" si="3"/>
        <v>77.991712197820334</v>
      </c>
      <c r="I17" s="3">
        <f t="shared" si="3"/>
        <v>100.98068350668647</v>
      </c>
      <c r="J17" s="3">
        <f t="shared" si="3"/>
        <v>93.672236742924824</v>
      </c>
      <c r="K17" s="3">
        <f t="shared" si="3"/>
        <v>108.01461421564615</v>
      </c>
      <c r="L17" s="3">
        <f t="shared" si="3"/>
        <v>91.21502048944312</v>
      </c>
      <c r="M17" s="3">
        <f t="shared" si="3"/>
        <v>113.9168061324477</v>
      </c>
      <c r="N17" s="3">
        <f t="shared" si="3"/>
        <v>88.473199548258208</v>
      </c>
      <c r="O17" s="3">
        <f t="shared" si="3"/>
        <v>103.67839336145883</v>
      </c>
      <c r="P17" s="3">
        <f t="shared" si="3"/>
        <v>113.64266995529519</v>
      </c>
      <c r="Q17" s="3">
        <f t="shared" si="3"/>
        <v>100.0947745293133</v>
      </c>
      <c r="S17" s="2">
        <v>1935</v>
      </c>
      <c r="T17">
        <f t="shared" si="4"/>
        <v>120.25604552884037</v>
      </c>
      <c r="U17">
        <f t="shared" si="4"/>
        <v>99.030820911632333</v>
      </c>
      <c r="V17">
        <f t="shared" si="4"/>
        <v>133.33333333333331</v>
      </c>
      <c r="W17">
        <f t="shared" si="4"/>
        <v>101.17944326063979</v>
      </c>
      <c r="X17">
        <f t="shared" si="4"/>
        <v>108.59814633428265</v>
      </c>
      <c r="Y17">
        <f t="shared" si="4"/>
        <v>112.70493581486221</v>
      </c>
      <c r="Z17">
        <f t="shared" si="4"/>
        <v>95.189555310773002</v>
      </c>
      <c r="AA17">
        <f t="shared" si="4"/>
        <v>108.20611865317389</v>
      </c>
      <c r="AB17">
        <f t="shared" si="4"/>
        <v>105.05052508875113</v>
      </c>
      <c r="AC17">
        <f t="shared" si="4"/>
        <v>94.1708564985354</v>
      </c>
      <c r="AD17">
        <f t="shared" si="4"/>
        <v>103.39766334919946</v>
      </c>
      <c r="AG17">
        <f t="shared" si="4"/>
        <v>106.21935483870966</v>
      </c>
      <c r="AH17">
        <f t="shared" si="4"/>
        <v>93.902439114422805</v>
      </c>
    </row>
    <row r="18" spans="2:34" x14ac:dyDescent="0.45">
      <c r="B18" s="2">
        <v>1936</v>
      </c>
      <c r="C18" s="3">
        <f t="shared" si="3"/>
        <v>95.151198598461335</v>
      </c>
      <c r="D18" s="3">
        <f t="shared" si="3"/>
        <v>106.75029538753739</v>
      </c>
      <c r="E18" s="3">
        <f t="shared" si="3"/>
        <v>82.414025352594052</v>
      </c>
      <c r="F18" s="3">
        <f t="shared" si="3"/>
        <v>108.66171462594667</v>
      </c>
      <c r="G18" s="3">
        <f t="shared" si="3"/>
        <v>109.63816699397965</v>
      </c>
      <c r="H18" s="3">
        <f t="shared" si="3"/>
        <v>81.418436963209544</v>
      </c>
      <c r="I18" s="3">
        <f t="shared" si="3"/>
        <v>104.77419064343285</v>
      </c>
      <c r="J18" s="3">
        <f t="shared" si="3"/>
        <v>96.552230477812699</v>
      </c>
      <c r="K18" s="3">
        <f t="shared" si="3"/>
        <v>109.90144959187577</v>
      </c>
      <c r="L18" s="3">
        <f t="shared" si="3"/>
        <v>68.900218139467214</v>
      </c>
      <c r="M18" s="3">
        <f t="shared" si="3"/>
        <v>120.76985111124598</v>
      </c>
      <c r="N18" s="3">
        <f t="shared" si="3"/>
        <v>92.479367561462951</v>
      </c>
      <c r="O18" s="3">
        <f t="shared" si="3"/>
        <v>94.503329730483614</v>
      </c>
      <c r="P18" s="3">
        <f t="shared" si="3"/>
        <v>120.19361800524125</v>
      </c>
      <c r="Q18" s="3">
        <f t="shared" si="3"/>
        <v>96.544102286051512</v>
      </c>
      <c r="S18" s="2">
        <v>1936</v>
      </c>
      <c r="T18">
        <f t="shared" si="4"/>
        <v>121.56102314719665</v>
      </c>
      <c r="U18">
        <f t="shared" si="4"/>
        <v>98.23218518373767</v>
      </c>
      <c r="V18">
        <f t="shared" si="4"/>
        <v>143.74999999999994</v>
      </c>
      <c r="W18">
        <f t="shared" si="4"/>
        <v>94.073821679061908</v>
      </c>
      <c r="X18">
        <f t="shared" si="4"/>
        <v>110.06681566246566</v>
      </c>
      <c r="Y18">
        <f t="shared" si="4"/>
        <v>112.66502014339255</v>
      </c>
      <c r="Z18">
        <f t="shared" si="4"/>
        <v>94.255751950091366</v>
      </c>
      <c r="AA18">
        <f t="shared" si="4"/>
        <v>112.40876923252132</v>
      </c>
      <c r="AB18">
        <f t="shared" si="4"/>
        <v>104.99999999999999</v>
      </c>
      <c r="AC18">
        <f t="shared" si="4"/>
        <v>55.5362162107035</v>
      </c>
      <c r="AD18">
        <f t="shared" si="4"/>
        <v>109.55228616760422</v>
      </c>
      <c r="AG18">
        <f t="shared" si="4"/>
        <v>105.93630573248404</v>
      </c>
      <c r="AH18">
        <f t="shared" si="4"/>
        <v>96.870967760477299</v>
      </c>
    </row>
    <row r="19" spans="2:34" x14ac:dyDescent="0.45">
      <c r="B19" s="2">
        <v>1937</v>
      </c>
      <c r="C19" s="3">
        <f t="shared" si="3"/>
        <v>99.459732967714515</v>
      </c>
      <c r="D19" s="3">
        <f t="shared" si="3"/>
        <v>117.84527214302275</v>
      </c>
      <c r="E19" s="3">
        <f t="shared" si="3"/>
        <v>84.289835841450795</v>
      </c>
      <c r="F19" s="3">
        <f t="shared" si="3"/>
        <v>113.04376238917813</v>
      </c>
      <c r="G19" s="3">
        <f t="shared" si="3"/>
        <v>113.02443591987593</v>
      </c>
      <c r="H19" s="3">
        <f t="shared" si="3"/>
        <v>88.312646176838811</v>
      </c>
      <c r="I19" s="3">
        <f t="shared" si="3"/>
        <v>109.17645999369623</v>
      </c>
      <c r="J19" s="3">
        <f t="shared" si="3"/>
        <v>101.0547903634744</v>
      </c>
      <c r="K19" s="3">
        <f t="shared" si="3"/>
        <v>111.76144067411029</v>
      </c>
      <c r="L19" s="3">
        <f t="shared" si="3"/>
        <v>63.574529852470043</v>
      </c>
      <c r="M19" s="3">
        <f t="shared" si="3"/>
        <v>126.79477285143206</v>
      </c>
      <c r="N19" s="3">
        <f t="shared" si="3"/>
        <v>96.849100860046917</v>
      </c>
      <c r="O19" s="3">
        <f t="shared" si="3"/>
        <v>109.23869460618532</v>
      </c>
      <c r="P19" s="3">
        <f t="shared" si="3"/>
        <v>122.88022198242636</v>
      </c>
      <c r="Q19" s="3">
        <f t="shared" si="3"/>
        <v>106.1417753288063</v>
      </c>
      <c r="S19" s="2">
        <v>1937</v>
      </c>
      <c r="T19">
        <f t="shared" si="4"/>
        <v>131.98563734010077</v>
      </c>
      <c r="U19">
        <f t="shared" si="4"/>
        <v>97.446327672767325</v>
      </c>
      <c r="V19">
        <f t="shared" si="4"/>
        <v>144.55445544554448</v>
      </c>
      <c r="W19">
        <f t="shared" si="4"/>
        <v>89.246541796726163</v>
      </c>
      <c r="X19">
        <f t="shared" si="4"/>
        <v>109.67328212073828</v>
      </c>
      <c r="Y19">
        <f t="shared" si="4"/>
        <v>117.34804456366881</v>
      </c>
      <c r="Z19">
        <f t="shared" si="4"/>
        <v>96.251740551609004</v>
      </c>
      <c r="AA19">
        <f t="shared" si="4"/>
        <v>115.47619760724601</v>
      </c>
      <c r="AB19">
        <f t="shared" si="4"/>
        <v>100.96154660927186</v>
      </c>
      <c r="AC19">
        <f t="shared" si="4"/>
        <v>48.730579640821716</v>
      </c>
      <c r="AD19">
        <f t="shared" si="4"/>
        <v>113.70851648351648</v>
      </c>
      <c r="AG19">
        <f t="shared" si="4"/>
        <v>106.81481481481478</v>
      </c>
      <c r="AH19">
        <f t="shared" si="4"/>
        <v>99.791999988890353</v>
      </c>
    </row>
    <row r="20" spans="2:34" x14ac:dyDescent="0.45">
      <c r="B20" s="2">
        <v>1938</v>
      </c>
      <c r="C20" s="3">
        <f t="shared" si="3"/>
        <v>95.258381484020461</v>
      </c>
      <c r="D20" s="3">
        <f t="shared" si="3"/>
        <v>127.7288839320222</v>
      </c>
      <c r="E20" s="3">
        <f t="shared" si="3"/>
        <v>82.152658403450047</v>
      </c>
      <c r="F20" s="3">
        <f t="shared" si="3"/>
        <v>113.26449851511391</v>
      </c>
      <c r="G20" s="3">
        <f t="shared" si="3"/>
        <v>113.87893173358113</v>
      </c>
      <c r="H20" s="3">
        <f t="shared" si="3"/>
        <v>89.743602185495391</v>
      </c>
      <c r="I20" s="3">
        <f t="shared" si="3"/>
        <v>111.87446530685759</v>
      </c>
      <c r="J20" s="3">
        <f t="shared" si="3"/>
        <v>99.034781161590928</v>
      </c>
      <c r="K20" s="3">
        <f t="shared" si="3"/>
        <v>113.64600111017083</v>
      </c>
      <c r="L20" s="3">
        <f t="shared" si="3"/>
        <v>63.153137291220098</v>
      </c>
      <c r="M20" s="3">
        <f t="shared" si="3"/>
        <v>132.32108635894588</v>
      </c>
      <c r="N20" s="3">
        <f t="shared" si="3"/>
        <v>92.974980453479276</v>
      </c>
      <c r="O20" s="3">
        <f t="shared" si="3"/>
        <v>108.61110142603123</v>
      </c>
      <c r="P20" s="3">
        <f t="shared" si="3"/>
        <v>127.33158624942192</v>
      </c>
      <c r="Q20" s="3">
        <f t="shared" si="3"/>
        <v>109.16471491312929</v>
      </c>
      <c r="S20" s="2">
        <v>1938</v>
      </c>
      <c r="T20">
        <f t="shared" si="4"/>
        <v>134.48774176244558</v>
      </c>
      <c r="U20">
        <f t="shared" si="4"/>
        <v>97.363465212442151</v>
      </c>
      <c r="V20">
        <f t="shared" si="4"/>
        <v>145.21739130434776</v>
      </c>
      <c r="W20">
        <f t="shared" si="4"/>
        <v>86.975000737217329</v>
      </c>
      <c r="X20">
        <f t="shared" si="4"/>
        <v>111.12103040255438</v>
      </c>
      <c r="Y20">
        <f t="shared" si="4"/>
        <v>119.53331629322919</v>
      </c>
      <c r="Z20">
        <f t="shared" si="4"/>
        <v>99.310983134512554</v>
      </c>
      <c r="AA20">
        <f t="shared" si="4"/>
        <v>118.4297079326027</v>
      </c>
      <c r="AB20">
        <f t="shared" si="4"/>
        <v>105.71429627683119</v>
      </c>
      <c r="AC20">
        <f t="shared" si="4"/>
        <v>53.538629822482896</v>
      </c>
      <c r="AD20">
        <f t="shared" si="4"/>
        <v>117.29410194822528</v>
      </c>
      <c r="AG20">
        <f t="shared" si="4"/>
        <v>110.98181818181818</v>
      </c>
      <c r="AH20">
        <f t="shared" si="4"/>
        <v>103.8888889447654</v>
      </c>
    </row>
    <row r="21" spans="2:34" x14ac:dyDescent="0.45">
      <c r="B21" s="4"/>
      <c r="C21" s="5"/>
    </row>
    <row r="22" spans="2:34" x14ac:dyDescent="0.45">
      <c r="B22" s="6" t="s">
        <v>110</v>
      </c>
      <c r="C22"/>
      <c r="E22" s="14"/>
      <c r="I22">
        <f>F12/F11</f>
        <v>0.94402451332766968</v>
      </c>
      <c r="S22" t="s">
        <v>122</v>
      </c>
      <c r="T22">
        <f>T20/T14</f>
        <v>1.3617798873862337</v>
      </c>
      <c r="V22" t="s">
        <v>112</v>
      </c>
      <c r="W22" s="15">
        <f>(W7/W4)^(1/(S7-S4))-1</f>
        <v>-3.1441797204725508E-2</v>
      </c>
    </row>
    <row r="23" spans="2:34" x14ac:dyDescent="0.45">
      <c r="B23" t="s">
        <v>1</v>
      </c>
      <c r="C23">
        <v>2</v>
      </c>
      <c r="E23" t="s">
        <v>1</v>
      </c>
      <c r="F23">
        <v>4</v>
      </c>
      <c r="I23">
        <f>I22-1</f>
        <v>-5.5975486672330321E-2</v>
      </c>
      <c r="V23" t="s">
        <v>111</v>
      </c>
      <c r="W23" s="15">
        <f>(W20/W8)^(1/(S20-S8))-1</f>
        <v>-8.5499704365978868E-3</v>
      </c>
      <c r="AB23" t="s">
        <v>120</v>
      </c>
      <c r="AC23">
        <f>W20/W3</f>
        <v>0.79126101241961544</v>
      </c>
    </row>
    <row r="24" spans="2:34" x14ac:dyDescent="0.45">
      <c r="B24" t="s">
        <v>2</v>
      </c>
      <c r="C24">
        <v>160</v>
      </c>
      <c r="E24" t="s">
        <v>2</v>
      </c>
      <c r="F24">
        <v>160</v>
      </c>
      <c r="G24">
        <v>150</v>
      </c>
      <c r="V24" t="s">
        <v>122</v>
      </c>
      <c r="W24">
        <f>V20/V14</f>
        <v>1.2287625418060195</v>
      </c>
      <c r="X24" t="s">
        <v>114</v>
      </c>
      <c r="Y24">
        <f>W10/W8-1</f>
        <v>7.4842671374093284E-2</v>
      </c>
      <c r="AB24" t="s">
        <v>121</v>
      </c>
      <c r="AC24">
        <f>W20/W9</f>
        <v>0.8321784400333343</v>
      </c>
    </row>
    <row r="25" spans="2:34" x14ac:dyDescent="0.45">
      <c r="B25" s="4"/>
      <c r="C25" s="5"/>
      <c r="X25">
        <f>W16/W11-1</f>
        <v>6.5626615655051124E-2</v>
      </c>
    </row>
    <row r="26" spans="2:34" x14ac:dyDescent="0.45">
      <c r="B26" s="4"/>
      <c r="C26" s="5" t="s">
        <v>108</v>
      </c>
      <c r="O26" t="s">
        <v>109</v>
      </c>
    </row>
    <row r="27" spans="2:34" x14ac:dyDescent="0.45">
      <c r="B27" s="4"/>
      <c r="C27" s="5" t="s">
        <v>108</v>
      </c>
      <c r="T27" t="s">
        <v>109</v>
      </c>
    </row>
    <row r="28" spans="2:34" x14ac:dyDescent="0.45">
      <c r="B28" s="4"/>
      <c r="C28" s="5" t="s">
        <v>107</v>
      </c>
      <c r="D28" t="s">
        <v>62</v>
      </c>
      <c r="E28" t="s">
        <v>97</v>
      </c>
      <c r="F28" t="s">
        <v>64</v>
      </c>
      <c r="G28" t="s">
        <v>99</v>
      </c>
      <c r="H28" t="s">
        <v>88</v>
      </c>
      <c r="I28" t="s">
        <v>84</v>
      </c>
      <c r="J28" t="s">
        <v>86</v>
      </c>
      <c r="K28" t="s">
        <v>91</v>
      </c>
      <c r="L28" t="s">
        <v>93</v>
      </c>
      <c r="M28" t="s">
        <v>95</v>
      </c>
      <c r="N28" t="s">
        <v>102</v>
      </c>
      <c r="O28" t="s">
        <v>66</v>
      </c>
      <c r="P28" t="s">
        <v>105</v>
      </c>
      <c r="Q28" t="s">
        <v>113</v>
      </c>
      <c r="T28" t="s">
        <v>107</v>
      </c>
      <c r="U28" t="s">
        <v>62</v>
      </c>
      <c r="V28" t="s">
        <v>97</v>
      </c>
      <c r="W28" t="s">
        <v>64</v>
      </c>
      <c r="X28" t="s">
        <v>99</v>
      </c>
      <c r="Y28" t="s">
        <v>88</v>
      </c>
      <c r="Z28" t="s">
        <v>84</v>
      </c>
      <c r="AA28" t="s">
        <v>86</v>
      </c>
      <c r="AB28" t="s">
        <v>91</v>
      </c>
      <c r="AC28" t="s">
        <v>93</v>
      </c>
      <c r="AD28" t="s">
        <v>95</v>
      </c>
      <c r="AE28" t="s">
        <v>102</v>
      </c>
      <c r="AF28" t="s">
        <v>66</v>
      </c>
      <c r="AG28" t="s">
        <v>105</v>
      </c>
      <c r="AH28" t="s">
        <v>115</v>
      </c>
    </row>
    <row r="29" spans="2:34" x14ac:dyDescent="0.45">
      <c r="B29" s="1">
        <v>1921</v>
      </c>
      <c r="C29" s="5"/>
      <c r="W29">
        <v>113.81828533240193</v>
      </c>
    </row>
    <row r="30" spans="2:34" x14ac:dyDescent="0.45">
      <c r="B30" s="2">
        <v>1922</v>
      </c>
      <c r="C30" s="5">
        <v>87.773893052994552</v>
      </c>
      <c r="D30">
        <v>98.178670190637007</v>
      </c>
      <c r="E30">
        <v>85.659446120098721</v>
      </c>
      <c r="F30">
        <v>95.931584191298583</v>
      </c>
      <c r="G30">
        <v>90.06056393626659</v>
      </c>
      <c r="H30">
        <v>87.394030002888158</v>
      </c>
      <c r="I30">
        <v>91.008668141913631</v>
      </c>
      <c r="J30">
        <v>89.927385612093389</v>
      </c>
      <c r="K30">
        <v>95.102469618101395</v>
      </c>
      <c r="L30">
        <v>92.017431231485418</v>
      </c>
      <c r="M30">
        <v>88.287466423394662</v>
      </c>
      <c r="N30">
        <v>92.714092101286056</v>
      </c>
      <c r="O30">
        <v>98.869101401964485</v>
      </c>
      <c r="P30">
        <v>92.766298064095366</v>
      </c>
      <c r="Q30">
        <v>83.320482501067147</v>
      </c>
      <c r="S30">
        <v>1922</v>
      </c>
      <c r="T30">
        <v>93.041674468344254</v>
      </c>
      <c r="V30">
        <v>117.89915966386555</v>
      </c>
      <c r="W30">
        <v>110.05830737150517</v>
      </c>
      <c r="X30">
        <v>94.530977708737879</v>
      </c>
      <c r="Y30">
        <v>96.6979472626807</v>
      </c>
      <c r="Z30">
        <v>98.856694510079024</v>
      </c>
      <c r="AA30">
        <v>171.37638293373851</v>
      </c>
      <c r="AB30">
        <v>100.55741762833215</v>
      </c>
      <c r="AC30">
        <v>94.58544881910818</v>
      </c>
      <c r="AD30">
        <v>88.756222909504814</v>
      </c>
      <c r="AG30">
        <v>99.298737727910236</v>
      </c>
    </row>
    <row r="31" spans="2:34" x14ac:dyDescent="0.45">
      <c r="B31" s="2">
        <v>1923</v>
      </c>
      <c r="C31" s="5">
        <v>98.540434397375421</v>
      </c>
      <c r="D31">
        <v>84.738027066049966</v>
      </c>
      <c r="E31">
        <v>89.625982299645884</v>
      </c>
      <c r="F31">
        <v>96.463759864623384</v>
      </c>
      <c r="G31">
        <v>92.464983142319397</v>
      </c>
      <c r="H31">
        <v>91.606213508661654</v>
      </c>
      <c r="I31">
        <v>93.366078699736079</v>
      </c>
      <c r="J31">
        <v>95.650695100553378</v>
      </c>
      <c r="K31">
        <v>104.15316066771547</v>
      </c>
      <c r="L31">
        <v>92.168675520196174</v>
      </c>
      <c r="M31">
        <v>93.891845319547912</v>
      </c>
      <c r="N31">
        <v>93.197706730628596</v>
      </c>
      <c r="O31">
        <v>101.91689255491755</v>
      </c>
      <c r="P31">
        <v>95.405561649521232</v>
      </c>
      <c r="Q31">
        <v>91.06738472515454</v>
      </c>
      <c r="S31">
        <v>1923</v>
      </c>
      <c r="T31">
        <v>99.196984016805445</v>
      </c>
      <c r="V31">
        <v>108.94736842105263</v>
      </c>
      <c r="W31">
        <v>103.99046921874158</v>
      </c>
      <c r="X31">
        <v>95.730020388349516</v>
      </c>
      <c r="Y31">
        <v>99.20637907673779</v>
      </c>
      <c r="Z31">
        <v>99.235455791726835</v>
      </c>
      <c r="AA31">
        <v>153.21635931324158</v>
      </c>
      <c r="AB31">
        <v>92.863259348247965</v>
      </c>
      <c r="AC31">
        <v>94.644003206570517</v>
      </c>
      <c r="AD31">
        <v>97.667696658039048</v>
      </c>
      <c r="AG31">
        <v>98.442714126807559</v>
      </c>
    </row>
    <row r="32" spans="2:34" x14ac:dyDescent="0.45">
      <c r="B32" s="2">
        <v>1924</v>
      </c>
      <c r="C32" s="3">
        <v>99.248066285112174</v>
      </c>
      <c r="D32">
        <v>93.882607738051533</v>
      </c>
      <c r="E32">
        <v>99.39268066437586</v>
      </c>
      <c r="F32">
        <v>95.662728724834352</v>
      </c>
      <c r="G32">
        <v>95.664746260969508</v>
      </c>
      <c r="H32">
        <v>91.630564663642588</v>
      </c>
      <c r="I32">
        <v>97.506150415499476</v>
      </c>
      <c r="J32">
        <v>99.87042785801053</v>
      </c>
      <c r="K32">
        <v>103.46422274075874</v>
      </c>
      <c r="L32">
        <v>94.452986311896439</v>
      </c>
      <c r="M32">
        <v>95.484263341949216</v>
      </c>
      <c r="N32">
        <v>98.235684129444905</v>
      </c>
      <c r="O32">
        <v>96.865739796166224</v>
      </c>
      <c r="P32">
        <v>100.22531202751179</v>
      </c>
      <c r="Q32">
        <v>93.540055590175044</v>
      </c>
      <c r="S32">
        <v>1924</v>
      </c>
      <c r="T32">
        <v>102.53910894911589</v>
      </c>
      <c r="U32">
        <v>86.689814668336169</v>
      </c>
      <c r="V32">
        <v>98.571428571428569</v>
      </c>
      <c r="W32">
        <v>100.45422523811547</v>
      </c>
      <c r="X32">
        <v>99.326213592232989</v>
      </c>
      <c r="Y32">
        <v>102.19220657770647</v>
      </c>
      <c r="Z32">
        <v>100.18414395984708</v>
      </c>
      <c r="AA32">
        <v>116.59233575017916</v>
      </c>
      <c r="AB32">
        <v>92.711493964586595</v>
      </c>
      <c r="AC32">
        <v>93.129859390153641</v>
      </c>
      <c r="AD32">
        <v>99.537218605380801</v>
      </c>
      <c r="AG32">
        <v>99.536522061549874</v>
      </c>
      <c r="AH32">
        <v>80.90753410986693</v>
      </c>
    </row>
    <row r="33" spans="2:34" x14ac:dyDescent="0.45">
      <c r="B33" s="2">
        <v>1925</v>
      </c>
      <c r="C33" s="3">
        <v>100</v>
      </c>
      <c r="D33">
        <v>100</v>
      </c>
      <c r="E33">
        <v>100</v>
      </c>
      <c r="F33" s="16">
        <v>100</v>
      </c>
      <c r="G33">
        <v>100</v>
      </c>
      <c r="H33">
        <v>100</v>
      </c>
      <c r="I33">
        <v>100</v>
      </c>
      <c r="J33">
        <v>100</v>
      </c>
      <c r="K33">
        <v>100</v>
      </c>
      <c r="L33">
        <v>100</v>
      </c>
      <c r="M33">
        <v>100</v>
      </c>
      <c r="N33">
        <v>100</v>
      </c>
      <c r="O33">
        <v>100</v>
      </c>
      <c r="P33">
        <v>100</v>
      </c>
      <c r="Q33">
        <v>100</v>
      </c>
      <c r="S33">
        <v>1925</v>
      </c>
      <c r="T33">
        <v>100</v>
      </c>
      <c r="U33">
        <v>100</v>
      </c>
      <c r="V33">
        <v>100</v>
      </c>
      <c r="W33">
        <v>100</v>
      </c>
      <c r="X33">
        <v>100</v>
      </c>
      <c r="Y33">
        <v>100</v>
      </c>
      <c r="Z33">
        <v>100</v>
      </c>
      <c r="AA33">
        <v>100</v>
      </c>
      <c r="AB33">
        <v>100</v>
      </c>
      <c r="AC33">
        <v>100</v>
      </c>
      <c r="AD33">
        <v>100</v>
      </c>
      <c r="AG33">
        <v>100</v>
      </c>
      <c r="AH33">
        <v>100</v>
      </c>
    </row>
    <row r="34" spans="2:34" x14ac:dyDescent="0.45">
      <c r="B34" s="2">
        <v>1926</v>
      </c>
      <c r="C34" s="3">
        <v>104.65528389089778</v>
      </c>
      <c r="D34">
        <v>100.55735017008051</v>
      </c>
      <c r="E34">
        <v>103.35046584485063</v>
      </c>
      <c r="F34" s="16">
        <v>99.894039316158214</v>
      </c>
      <c r="G34">
        <v>95.893724940914709</v>
      </c>
      <c r="H34">
        <v>103.61246552612651</v>
      </c>
      <c r="I34">
        <v>100.35772607307163</v>
      </c>
      <c r="J34">
        <v>101.26980699149684</v>
      </c>
      <c r="K34">
        <v>105.08071924063729</v>
      </c>
      <c r="L34">
        <v>97.994711538253767</v>
      </c>
      <c r="M34">
        <v>102.78343723075363</v>
      </c>
      <c r="N34">
        <v>105.27442205126705</v>
      </c>
      <c r="O34">
        <v>98.111282753796374</v>
      </c>
      <c r="P34">
        <v>106.72230292609173</v>
      </c>
      <c r="Q34">
        <v>100.81315163301375</v>
      </c>
      <c r="S34">
        <v>1926</v>
      </c>
      <c r="T34">
        <v>99.05663825467262</v>
      </c>
      <c r="U34">
        <v>107.38113987305273</v>
      </c>
      <c r="V34">
        <v>92.000000000000014</v>
      </c>
      <c r="W34">
        <v>99.83477543633343</v>
      </c>
      <c r="X34">
        <v>100.80645161290325</v>
      </c>
      <c r="Y34">
        <v>99.557262586487738</v>
      </c>
      <c r="Z34">
        <v>103.3457249070632</v>
      </c>
      <c r="AA34">
        <v>81.143697339165413</v>
      </c>
      <c r="AB34">
        <v>105.12821025210106</v>
      </c>
      <c r="AC34">
        <v>94.170332487879179</v>
      </c>
      <c r="AD34">
        <v>108.33250718746901</v>
      </c>
      <c r="AG34">
        <v>104.62176947745706</v>
      </c>
      <c r="AH34">
        <v>103.3712230341078</v>
      </c>
    </row>
    <row r="35" spans="2:34" x14ac:dyDescent="0.45">
      <c r="B35" s="2">
        <v>1927</v>
      </c>
      <c r="C35" s="3">
        <v>103.77343806125626</v>
      </c>
      <c r="D35">
        <v>110.21094878006998</v>
      </c>
      <c r="E35">
        <v>101.15629867743236</v>
      </c>
      <c r="F35" s="16">
        <v>100.40723695655613</v>
      </c>
      <c r="G35">
        <v>103.27646546250766</v>
      </c>
      <c r="H35">
        <v>111.67496304853807</v>
      </c>
      <c r="I35">
        <v>99.829024844694032</v>
      </c>
      <c r="J35">
        <v>100.84329869078148</v>
      </c>
      <c r="K35">
        <v>106.41741719546832</v>
      </c>
      <c r="L35">
        <v>106.28978489287317</v>
      </c>
      <c r="M35">
        <v>109.90725254675382</v>
      </c>
      <c r="N35">
        <v>108.63729877828806</v>
      </c>
      <c r="O35">
        <v>114.10805716672981</v>
      </c>
      <c r="P35">
        <v>109.81811983042304</v>
      </c>
      <c r="Q35">
        <v>98.930706618336728</v>
      </c>
      <c r="S35">
        <v>1927</v>
      </c>
      <c r="T35">
        <v>100.96157939872398</v>
      </c>
      <c r="U35">
        <v>107.90790781670532</v>
      </c>
      <c r="V35">
        <v>89.133738601823708</v>
      </c>
      <c r="W35">
        <v>108.22194778366708</v>
      </c>
      <c r="X35">
        <v>101.27975900150432</v>
      </c>
      <c r="Y35">
        <v>103.47622276284336</v>
      </c>
      <c r="Z35">
        <v>102.92667189922939</v>
      </c>
      <c r="AA35">
        <v>65.202206187609875</v>
      </c>
      <c r="AB35">
        <v>105.12820193211188</v>
      </c>
      <c r="AC35">
        <v>109.3483912542607</v>
      </c>
      <c r="AD35">
        <v>109.94866463058028</v>
      </c>
      <c r="AG35">
        <v>105.85989692689444</v>
      </c>
      <c r="AH35">
        <v>110.14439087321593</v>
      </c>
    </row>
    <row r="36" spans="2:34" x14ac:dyDescent="0.45">
      <c r="B36" s="2">
        <v>1928</v>
      </c>
      <c r="C36" s="3">
        <v>104.40683445484804</v>
      </c>
      <c r="D36">
        <v>113.14575532878153</v>
      </c>
      <c r="E36">
        <v>107.05505545216415</v>
      </c>
      <c r="F36" s="16">
        <v>106.1109266024577</v>
      </c>
      <c r="G36">
        <v>104.14486865399351</v>
      </c>
      <c r="H36">
        <v>119.15359915733679</v>
      </c>
      <c r="I36">
        <v>98.141018261510993</v>
      </c>
      <c r="J36">
        <v>107.62424078823054</v>
      </c>
      <c r="K36">
        <v>109.36586035412992</v>
      </c>
      <c r="L36">
        <v>104.88279707204472</v>
      </c>
      <c r="M36">
        <v>116.43707870863108</v>
      </c>
      <c r="N36">
        <v>111.72326712883066</v>
      </c>
      <c r="O36">
        <v>101.67788821203376</v>
      </c>
      <c r="P36">
        <v>112.0030535708992</v>
      </c>
      <c r="Q36">
        <v>105.18668305763705</v>
      </c>
      <c r="S36">
        <v>1928</v>
      </c>
      <c r="T36">
        <v>106.2210188494834</v>
      </c>
      <c r="U36">
        <v>114.61988295347749</v>
      </c>
      <c r="V36">
        <v>92.279635258358667</v>
      </c>
      <c r="W36">
        <v>107.30667672602132</v>
      </c>
      <c r="X36">
        <v>100.57872528625909</v>
      </c>
      <c r="Y36">
        <v>104.6133537516029</v>
      </c>
      <c r="Z36">
        <v>103.08449713654176</v>
      </c>
      <c r="AA36">
        <v>65.186812881547851</v>
      </c>
      <c r="AB36">
        <v>104.0873286456553</v>
      </c>
      <c r="AC36">
        <v>101.50030796059623</v>
      </c>
      <c r="AD36">
        <v>111.78646934460888</v>
      </c>
      <c r="AG36">
        <v>106.35673624288427</v>
      </c>
      <c r="AH36">
        <v>122.38644547258544</v>
      </c>
    </row>
    <row r="37" spans="2:34" x14ac:dyDescent="0.45">
      <c r="B37" s="2">
        <v>1929</v>
      </c>
      <c r="C37" s="3">
        <v>110.03496252304892</v>
      </c>
      <c r="D37">
        <v>110.8080659765558</v>
      </c>
      <c r="E37">
        <v>116.06975129660637</v>
      </c>
      <c r="F37" s="16">
        <v>108.90306969682595</v>
      </c>
      <c r="G37">
        <v>107.01364387673003</v>
      </c>
      <c r="H37">
        <v>116.70772384657641</v>
      </c>
      <c r="I37">
        <v>94.692948234180562</v>
      </c>
      <c r="J37">
        <v>110.30152517208801</v>
      </c>
      <c r="K37">
        <v>116.02981702230997</v>
      </c>
      <c r="L37">
        <v>112.051389014143</v>
      </c>
      <c r="M37">
        <v>116.89321372459578</v>
      </c>
      <c r="N37">
        <v>112.23564512826513</v>
      </c>
      <c r="O37">
        <v>111.46152127235808</v>
      </c>
      <c r="P37">
        <v>120.19729625566988</v>
      </c>
      <c r="Q37">
        <v>110.45122458211749</v>
      </c>
      <c r="S37">
        <v>1929</v>
      </c>
      <c r="T37">
        <v>106.2210188494834</v>
      </c>
      <c r="U37">
        <v>119.1919190494044</v>
      </c>
      <c r="V37">
        <v>98.571428571428569</v>
      </c>
      <c r="W37">
        <v>103.54696282910592</v>
      </c>
      <c r="X37">
        <v>101.49215467836439</v>
      </c>
      <c r="Y37">
        <v>104.90323294518443</v>
      </c>
      <c r="Z37">
        <v>103.44619712649452</v>
      </c>
      <c r="AA37">
        <v>62.978716230341959</v>
      </c>
      <c r="AB37">
        <v>105.12819974811494</v>
      </c>
      <c r="AC37">
        <v>109.01894088146929</v>
      </c>
      <c r="AD37">
        <v>112.651000276967</v>
      </c>
      <c r="AG37">
        <v>113.28725038402459</v>
      </c>
      <c r="AH37">
        <v>124.53300109642905</v>
      </c>
    </row>
    <row r="38" spans="2:34" x14ac:dyDescent="0.45">
      <c r="B38" s="2">
        <v>1930</v>
      </c>
      <c r="C38" s="3">
        <v>99.374985033166496</v>
      </c>
      <c r="D38">
        <v>102.82407067518291</v>
      </c>
      <c r="E38">
        <v>111.9807011300457</v>
      </c>
      <c r="F38" s="16">
        <v>102.80716737043542</v>
      </c>
      <c r="G38">
        <v>105.76491992484375</v>
      </c>
      <c r="H38">
        <v>110.83626396651999</v>
      </c>
      <c r="I38">
        <v>84.599018491751849</v>
      </c>
      <c r="J38">
        <v>111.96490754487786</v>
      </c>
      <c r="K38">
        <v>122.17746618660979</v>
      </c>
      <c r="L38">
        <v>105.32439461833296</v>
      </c>
      <c r="M38">
        <v>114.63483857888599</v>
      </c>
      <c r="N38">
        <v>109.30568149686528</v>
      </c>
      <c r="O38">
        <v>108.70714195497781</v>
      </c>
      <c r="P38">
        <v>124.60422163588393</v>
      </c>
      <c r="Q38">
        <v>105.2623238825698</v>
      </c>
      <c r="S38">
        <v>1930</v>
      </c>
      <c r="T38">
        <v>107.17247028529701</v>
      </c>
      <c r="U38">
        <v>126.12612601952569</v>
      </c>
      <c r="V38">
        <v>104.42715700141443</v>
      </c>
      <c r="W38">
        <v>105.86750441651249</v>
      </c>
      <c r="X38">
        <v>103.37163902426001</v>
      </c>
      <c r="Y38">
        <v>106.21827946029943</v>
      </c>
      <c r="Z38">
        <v>110.6057292805598</v>
      </c>
      <c r="AA38">
        <v>66.833818569071397</v>
      </c>
      <c r="AB38">
        <v>112.87450061572591</v>
      </c>
      <c r="AC38">
        <v>95.3202609248887</v>
      </c>
      <c r="AD38">
        <v>118.92905589500411</v>
      </c>
      <c r="AG38">
        <v>119.83273596176822</v>
      </c>
      <c r="AH38">
        <v>119.21510541571607</v>
      </c>
    </row>
    <row r="39" spans="2:34" x14ac:dyDescent="0.45">
      <c r="B39" s="2">
        <v>1931</v>
      </c>
      <c r="C39" s="3">
        <v>92.218443928254985</v>
      </c>
      <c r="D39">
        <v>89.174803612069582</v>
      </c>
      <c r="E39">
        <v>106.95412726286251</v>
      </c>
      <c r="F39" s="16">
        <v>103.71336844269428</v>
      </c>
      <c r="G39">
        <v>99.848766764163926</v>
      </c>
      <c r="H39">
        <v>92.245006597464098</v>
      </c>
      <c r="I39">
        <v>78.168902987588339</v>
      </c>
      <c r="J39">
        <v>107.88878391145904</v>
      </c>
      <c r="K39">
        <v>122.57763089820612</v>
      </c>
      <c r="L39">
        <v>101.65993424231333</v>
      </c>
      <c r="M39">
        <v>110.9482540165222</v>
      </c>
      <c r="N39">
        <v>103.77628923274929</v>
      </c>
      <c r="O39">
        <v>112.93538138680812</v>
      </c>
      <c r="P39">
        <v>123.11375292757407</v>
      </c>
      <c r="Q39">
        <v>104.17509906223962</v>
      </c>
      <c r="S39">
        <v>1931</v>
      </c>
      <c r="T39">
        <v>108.77948806071002</v>
      </c>
      <c r="U39">
        <v>130.39215674887993</v>
      </c>
      <c r="V39">
        <v>108.73343151693666</v>
      </c>
      <c r="W39">
        <v>108.90023628694445</v>
      </c>
      <c r="X39">
        <v>106.92526755937095</v>
      </c>
      <c r="Y39">
        <v>114.04419602429098</v>
      </c>
      <c r="Z39">
        <v>104.05888111428239</v>
      </c>
      <c r="AA39">
        <v>68.365051080737445</v>
      </c>
      <c r="AB39">
        <v>119.14529304786359</v>
      </c>
      <c r="AC39">
        <v>98.284829610297905</v>
      </c>
      <c r="AD39">
        <v>113.28976721323872</v>
      </c>
      <c r="AG39">
        <v>122.43681939593176</v>
      </c>
      <c r="AH39">
        <v>114.2224011895379</v>
      </c>
    </row>
    <row r="40" spans="2:34" x14ac:dyDescent="0.45">
      <c r="B40" s="2">
        <v>1932</v>
      </c>
      <c r="C40" s="3">
        <v>79.632534303982368</v>
      </c>
      <c r="D40">
        <v>81.474071898783734</v>
      </c>
      <c r="E40">
        <v>97.511215863811145</v>
      </c>
      <c r="F40" s="16">
        <v>107.5279530609986</v>
      </c>
      <c r="G40">
        <v>100.07012881360227</v>
      </c>
      <c r="H40">
        <v>84.590249344500904</v>
      </c>
      <c r="I40">
        <v>81.972140856240188</v>
      </c>
      <c r="J40">
        <v>102.6108786610879</v>
      </c>
      <c r="K40">
        <v>118.1758190706465</v>
      </c>
      <c r="L40">
        <v>103.51724427883042</v>
      </c>
      <c r="M40">
        <v>109.59302620242255</v>
      </c>
      <c r="N40">
        <v>101.02573102836361</v>
      </c>
      <c r="O40">
        <v>113.73497721686243</v>
      </c>
      <c r="P40">
        <v>117.48169339776469</v>
      </c>
      <c r="Q40">
        <v>106.38768373437506</v>
      </c>
      <c r="S40">
        <v>1932</v>
      </c>
      <c r="T40">
        <v>104.90259905506664</v>
      </c>
      <c r="U40">
        <v>123.41597783646607</v>
      </c>
      <c r="V40">
        <v>116.49350649350649</v>
      </c>
      <c r="W40">
        <v>105.75407562407575</v>
      </c>
      <c r="X40">
        <v>107.53913679859626</v>
      </c>
      <c r="Y40">
        <v>116.47603727505074</v>
      </c>
      <c r="Z40">
        <v>101.65308001433884</v>
      </c>
      <c r="AA40">
        <v>69.648342081069657</v>
      </c>
      <c r="AB40">
        <v>120.48400136521296</v>
      </c>
      <c r="AC40">
        <v>102.60215425296812</v>
      </c>
      <c r="AD40">
        <v>110.30057112329395</v>
      </c>
      <c r="AG40">
        <v>121.5608740894901</v>
      </c>
      <c r="AH40">
        <v>106.19268640894555</v>
      </c>
    </row>
    <row r="41" spans="2:34" x14ac:dyDescent="0.45">
      <c r="B41" s="2">
        <v>1933</v>
      </c>
      <c r="C41" s="3">
        <v>78.141239014344194</v>
      </c>
      <c r="D41">
        <v>87.379781220174706</v>
      </c>
      <c r="E41">
        <v>100.33545496444178</v>
      </c>
      <c r="F41" s="16">
        <v>106.57588840916642</v>
      </c>
      <c r="G41">
        <v>102.60519048259494</v>
      </c>
      <c r="H41">
        <v>77.654134316440434</v>
      </c>
      <c r="I41">
        <v>87.016547495704316</v>
      </c>
      <c r="J41">
        <v>101.37994331218788</v>
      </c>
      <c r="K41">
        <v>120.99967268849447</v>
      </c>
      <c r="L41">
        <v>99.074511650530908</v>
      </c>
      <c r="M41">
        <v>116.22522933454967</v>
      </c>
      <c r="N41">
        <v>100.01218786868304</v>
      </c>
      <c r="O41">
        <v>120.0161279353328</v>
      </c>
      <c r="P41">
        <v>121.33793839494828</v>
      </c>
      <c r="Q41">
        <v>105.12765058526436</v>
      </c>
      <c r="S41">
        <v>1933</v>
      </c>
      <c r="T41">
        <v>110.58036530917619</v>
      </c>
      <c r="U41">
        <v>123.03829238910654</v>
      </c>
      <c r="V41">
        <v>119.44537815126051</v>
      </c>
      <c r="W41">
        <v>108.52303524965956</v>
      </c>
      <c r="X41">
        <v>108.70167258114836</v>
      </c>
      <c r="Y41">
        <v>116.29686829867092</v>
      </c>
      <c r="Z41">
        <v>97.80905598018316</v>
      </c>
      <c r="AA41">
        <v>68.785269912711115</v>
      </c>
      <c r="AB41">
        <v>116.55518329813145</v>
      </c>
      <c r="AC41">
        <v>97.679617771998025</v>
      </c>
      <c r="AD41">
        <v>128.9583415286574</v>
      </c>
      <c r="AG41">
        <v>120.99978637043367</v>
      </c>
      <c r="AH41">
        <v>110.51776165675126</v>
      </c>
    </row>
    <row r="42" spans="2:34" x14ac:dyDescent="0.45">
      <c r="B42" s="2">
        <v>1934</v>
      </c>
      <c r="C42" s="3">
        <v>86.097009027993948</v>
      </c>
      <c r="D42">
        <v>95.790813205099951</v>
      </c>
      <c r="E42">
        <v>96.788966740369531</v>
      </c>
      <c r="F42" s="16">
        <v>107.35003400230903</v>
      </c>
      <c r="G42">
        <v>109.0065877933914</v>
      </c>
      <c r="H42">
        <v>85.041595170543033</v>
      </c>
      <c r="I42">
        <v>90.954092531242424</v>
      </c>
      <c r="J42">
        <v>98.897557025239593</v>
      </c>
      <c r="K42">
        <v>123.52261088997054</v>
      </c>
      <c r="L42">
        <v>101.54972242299274</v>
      </c>
      <c r="M42">
        <v>128.61892453499564</v>
      </c>
      <c r="N42">
        <v>97.74914441161846</v>
      </c>
      <c r="O42">
        <v>123.65074275943147</v>
      </c>
      <c r="P42">
        <v>128.66947318490412</v>
      </c>
      <c r="Q42">
        <v>104.86118186119768</v>
      </c>
      <c r="S42">
        <v>1934</v>
      </c>
      <c r="T42">
        <v>128.66538346489162</v>
      </c>
      <c r="U42">
        <v>119.98775622989754</v>
      </c>
      <c r="V42">
        <v>123.81533101045292</v>
      </c>
      <c r="W42">
        <v>110.34239956093953</v>
      </c>
      <c r="X42">
        <v>109.84590071358149</v>
      </c>
      <c r="Y42">
        <v>115.51371531535931</v>
      </c>
      <c r="Z42">
        <v>98.236169761756003</v>
      </c>
      <c r="AA42">
        <v>69.503548213916261</v>
      </c>
      <c r="AB42">
        <v>113.98111336686047</v>
      </c>
      <c r="AC42">
        <v>102.41227798249821</v>
      </c>
      <c r="AD42">
        <v>116.19802216132491</v>
      </c>
      <c r="AG42">
        <v>118.95161290322579</v>
      </c>
      <c r="AH42">
        <v>115.7024792216869</v>
      </c>
    </row>
    <row r="43" spans="2:34" x14ac:dyDescent="0.45">
      <c r="B43" s="2">
        <v>1935</v>
      </c>
      <c r="C43" s="3">
        <v>93.169735865322423</v>
      </c>
      <c r="D43">
        <v>106.83381053765015</v>
      </c>
      <c r="E43">
        <v>94.360856197749243</v>
      </c>
      <c r="F43" s="16">
        <v>115.74939507520048</v>
      </c>
      <c r="G43">
        <v>112.71235257843281</v>
      </c>
      <c r="H43">
        <v>91.022352095048802</v>
      </c>
      <c r="I43">
        <v>95.621586359508342</v>
      </c>
      <c r="J43">
        <v>103.3219057902551</v>
      </c>
      <c r="K43">
        <v>125.32915923176824</v>
      </c>
      <c r="L43">
        <v>102.20769744795615</v>
      </c>
      <c r="M43">
        <v>133.16101566063551</v>
      </c>
      <c r="N43">
        <v>99.298466278604948</v>
      </c>
      <c r="O43">
        <v>115.56151447142152</v>
      </c>
      <c r="P43">
        <v>136.59541667901931</v>
      </c>
      <c r="Q43">
        <v>110.55590421033598</v>
      </c>
      <c r="S43">
        <v>1935</v>
      </c>
      <c r="T43">
        <v>127.73719678883286</v>
      </c>
      <c r="U43">
        <v>118.03673589495347</v>
      </c>
      <c r="V43">
        <v>131.42857142857139</v>
      </c>
      <c r="W43">
        <v>104.76824050379101</v>
      </c>
      <c r="X43">
        <v>110.21859865542665</v>
      </c>
      <c r="Y43">
        <v>118.23112135858548</v>
      </c>
      <c r="Z43">
        <v>98.469975030615771</v>
      </c>
      <c r="AA43">
        <v>68.146824410449497</v>
      </c>
      <c r="AB43">
        <v>110.43772585174587</v>
      </c>
      <c r="AC43">
        <v>102.6640703737116</v>
      </c>
      <c r="AD43">
        <v>116.4785020258841</v>
      </c>
      <c r="AG43">
        <v>120.33298647242454</v>
      </c>
      <c r="AH43">
        <v>116.93952553193776</v>
      </c>
    </row>
    <row r="44" spans="2:34" x14ac:dyDescent="0.45">
      <c r="B44" s="2">
        <v>1936</v>
      </c>
      <c r="C44" s="3">
        <v>104.69958571804878</v>
      </c>
      <c r="D44">
        <v>118.28793774319062</v>
      </c>
      <c r="E44">
        <v>95.65775426027804</v>
      </c>
      <c r="F44" s="16">
        <v>118.33594281286082</v>
      </c>
      <c r="G44">
        <v>117.32779757991194</v>
      </c>
      <c r="H44">
        <v>95.021604571221488</v>
      </c>
      <c r="I44">
        <v>99.21377010876752</v>
      </c>
      <c r="J44">
        <v>106.49858280469699</v>
      </c>
      <c r="K44">
        <v>127.51845086631968</v>
      </c>
      <c r="L44">
        <v>77.203651459047535</v>
      </c>
      <c r="M44">
        <v>141.17176017434488</v>
      </c>
      <c r="N44">
        <v>103.79481479314751</v>
      </c>
      <c r="O44">
        <v>105.33484897062971</v>
      </c>
      <c r="P44">
        <v>144.469479114168</v>
      </c>
      <c r="Q44">
        <v>106.63414323675599</v>
      </c>
      <c r="S44">
        <v>1936</v>
      </c>
      <c r="T44">
        <v>129.12335731080864</v>
      </c>
      <c r="U44">
        <v>117.08482664466162</v>
      </c>
      <c r="V44">
        <v>141.69642857142853</v>
      </c>
      <c r="W44">
        <v>97.410585165937619</v>
      </c>
      <c r="X44">
        <v>111.70918280169984</v>
      </c>
      <c r="Y44">
        <v>118.18924852876205</v>
      </c>
      <c r="Z44">
        <v>97.503990965351221</v>
      </c>
      <c r="AA44">
        <v>70.793599792969545</v>
      </c>
      <c r="AB44">
        <v>110.38460973552067</v>
      </c>
      <c r="AC44">
        <v>60.544994718551813</v>
      </c>
      <c r="AD44">
        <v>123.41174619409149</v>
      </c>
      <c r="AG44">
        <v>120.01232792274499</v>
      </c>
      <c r="AH44">
        <v>120.63632334327663</v>
      </c>
    </row>
    <row r="45" spans="2:34" x14ac:dyDescent="0.45">
      <c r="B45" s="2">
        <v>1937</v>
      </c>
      <c r="C45" s="3">
        <v>109.44047989654919</v>
      </c>
      <c r="D45">
        <v>130.5820669064924</v>
      </c>
      <c r="E45">
        <v>97.83500282948971</v>
      </c>
      <c r="F45" s="16">
        <v>123.10812734260097</v>
      </c>
      <c r="G45">
        <v>120.95156734897895</v>
      </c>
      <c r="H45">
        <v>103.06767922166915</v>
      </c>
      <c r="I45">
        <v>103.38240874574163</v>
      </c>
      <c r="J45">
        <v>111.46497503036848</v>
      </c>
      <c r="K45">
        <v>129.67659511566768</v>
      </c>
      <c r="L45">
        <v>71.23614375890368</v>
      </c>
      <c r="M45">
        <v>148.21448482084023</v>
      </c>
      <c r="N45">
        <v>108.69921315119784</v>
      </c>
      <c r="O45">
        <v>121.75911082611954</v>
      </c>
      <c r="P45">
        <v>147.69870445584181</v>
      </c>
      <c r="Q45">
        <v>117.23489064386644</v>
      </c>
      <c r="S45">
        <v>1937</v>
      </c>
      <c r="T45">
        <v>140.19648871763923</v>
      </c>
      <c r="U45">
        <v>116.1481479963422</v>
      </c>
      <c r="V45">
        <v>142.48939179632242</v>
      </c>
      <c r="W45">
        <v>92.412083460518517</v>
      </c>
      <c r="X45">
        <v>111.30977713081865</v>
      </c>
      <c r="Y45">
        <v>123.10189254524431</v>
      </c>
      <c r="Z45">
        <v>99.568765268699522</v>
      </c>
      <c r="AA45">
        <v>72.725426804656394</v>
      </c>
      <c r="AB45">
        <v>106.13905638818149</v>
      </c>
      <c r="AC45">
        <v>53.125561809824738</v>
      </c>
      <c r="AD45">
        <v>128.0937812187812</v>
      </c>
      <c r="AG45">
        <v>121.00756670649142</v>
      </c>
      <c r="AH45">
        <v>124.2739724403133</v>
      </c>
    </row>
    <row r="46" spans="2:34" x14ac:dyDescent="0.45">
      <c r="B46" s="2">
        <v>1938</v>
      </c>
      <c r="C46" s="3">
        <v>104.81752436600489</v>
      </c>
      <c r="D46">
        <v>141.53390597851353</v>
      </c>
      <c r="E46">
        <v>95.354386292435052</v>
      </c>
      <c r="F46" s="16">
        <v>123.3485157596749</v>
      </c>
      <c r="G46">
        <v>121.86599445599902</v>
      </c>
      <c r="H46">
        <v>104.73771540861809</v>
      </c>
      <c r="I46">
        <v>105.93722952028895</v>
      </c>
      <c r="J46">
        <v>109.2368740720745</v>
      </c>
      <c r="K46">
        <v>131.86324714130356</v>
      </c>
      <c r="L46">
        <v>70.763967540820843</v>
      </c>
      <c r="M46">
        <v>154.67437028026956</v>
      </c>
      <c r="N46">
        <v>104.35106911984087</v>
      </c>
      <c r="O46">
        <v>121.05958592011821</v>
      </c>
      <c r="P46">
        <v>153.04912395126146</v>
      </c>
      <c r="Q46">
        <v>120.57376443312873</v>
      </c>
      <c r="S46">
        <v>1938</v>
      </c>
      <c r="T46">
        <v>142.85424952773187</v>
      </c>
      <c r="U46">
        <v>116.04938263970908</v>
      </c>
      <c r="V46">
        <v>143.14285714285705</v>
      </c>
      <c r="W46">
        <v>90.059971683981018</v>
      </c>
      <c r="X46">
        <v>112.77912805635282</v>
      </c>
      <c r="Y46">
        <v>125.39431323819031</v>
      </c>
      <c r="Z46">
        <v>102.73343538158758</v>
      </c>
      <c r="AA46">
        <v>74.585509691296636</v>
      </c>
      <c r="AB46">
        <v>111.13553655222113</v>
      </c>
      <c r="AC46">
        <v>58.367247194921312</v>
      </c>
      <c r="AD46">
        <v>132.13297911056119</v>
      </c>
      <c r="AG46">
        <v>125.72825024437928</v>
      </c>
      <c r="AH46">
        <v>129.37595120865265</v>
      </c>
    </row>
    <row r="47" spans="2:34" x14ac:dyDescent="0.45">
      <c r="F47" s="16">
        <v>74.877563431444358</v>
      </c>
    </row>
    <row r="48" spans="2:34" x14ac:dyDescent="0.45">
      <c r="F48" s="16">
        <v>78.943957938484075</v>
      </c>
    </row>
    <row r="49" spans="2:12" x14ac:dyDescent="0.45">
      <c r="F49" s="16">
        <v>76.143570789969004</v>
      </c>
    </row>
    <row r="50" spans="2:12" x14ac:dyDescent="0.45">
      <c r="F50" s="16">
        <v>83.713179698700458</v>
      </c>
    </row>
    <row r="51" spans="2:12" x14ac:dyDescent="0.45">
      <c r="F51" s="16">
        <v>86.097348268114473</v>
      </c>
    </row>
    <row r="52" spans="2:12" x14ac:dyDescent="0.45">
      <c r="F52" s="16">
        <v>91.483338585551365</v>
      </c>
    </row>
    <row r="55" spans="2:12" x14ac:dyDescent="0.45">
      <c r="D55" t="s">
        <v>97</v>
      </c>
      <c r="H55" t="s">
        <v>117</v>
      </c>
    </row>
    <row r="56" spans="2:12" x14ac:dyDescent="0.45">
      <c r="C56" s="18" t="s">
        <v>123</v>
      </c>
      <c r="L56" s="18" t="s">
        <v>123</v>
      </c>
    </row>
    <row r="57" spans="2:12" x14ac:dyDescent="0.45">
      <c r="D57" s="2">
        <v>73.43839462292722</v>
      </c>
      <c r="E57">
        <v>1921</v>
      </c>
      <c r="J57" s="8">
        <v>84.768983309310428</v>
      </c>
    </row>
    <row r="58" spans="2:12" x14ac:dyDescent="0.45">
      <c r="D58" s="2">
        <v>87.99350915771177</v>
      </c>
      <c r="E58">
        <v>1922</v>
      </c>
      <c r="F58" s="3">
        <v>73.799973863305084</v>
      </c>
      <c r="H58" s="3">
        <v>81.528687361115175</v>
      </c>
      <c r="J58" s="8">
        <v>90.467464644565581</v>
      </c>
    </row>
    <row r="59" spans="2:12" x14ac:dyDescent="0.45">
      <c r="D59" s="2">
        <v>92.068126184186838</v>
      </c>
      <c r="E59">
        <v>1923</v>
      </c>
      <c r="F59" s="3">
        <v>77.217346723363192</v>
      </c>
      <c r="H59" s="3">
        <v>86.717472810392252</v>
      </c>
      <c r="J59" s="8">
        <v>96.225146748553385</v>
      </c>
    </row>
    <row r="60" spans="2:12" x14ac:dyDescent="0.45">
      <c r="D60" s="2">
        <v>102.10094919348516</v>
      </c>
      <c r="E60">
        <v>1924</v>
      </c>
      <c r="F60" s="3">
        <v>85.63185459955568</v>
      </c>
      <c r="H60" s="3">
        <v>90.543106908265045</v>
      </c>
      <c r="J60" s="8">
        <v>100.47022205510643</v>
      </c>
    </row>
    <row r="61" spans="2:12" x14ac:dyDescent="0.45">
      <c r="C61">
        <f>((D61/D57)^(1/(1925-1922))-1)*100</f>
        <v>11.836628752545009</v>
      </c>
      <c r="D61" s="2">
        <v>102.72481686881395</v>
      </c>
      <c r="E61">
        <v>1925</v>
      </c>
      <c r="F61" s="3">
        <v>86.155091126592083</v>
      </c>
      <c r="G61">
        <f>((F61/F58)^(1/(1925-1922))-1)*100</f>
        <v>5.2951205248729538</v>
      </c>
      <c r="H61" s="3">
        <v>90.660577760809758</v>
      </c>
      <c r="I61">
        <f>((H61/H58)^(1/(1925-1922))-1)*100</f>
        <v>3.6022873867886052</v>
      </c>
      <c r="J61" s="8">
        <v>100.60057237158195</v>
      </c>
      <c r="K61">
        <f>((J61/J58)^(1/(1925-1922))-1)*100</f>
        <v>3.6022873867886052</v>
      </c>
      <c r="L61">
        <f>((J61/J57)^(1/(1925-1922))-1)*100</f>
        <v>5.8736353946369224</v>
      </c>
    </row>
    <row r="62" spans="2:12" x14ac:dyDescent="0.45">
      <c r="B62" s="2" t="s">
        <v>118</v>
      </c>
      <c r="C62" s="3" t="s">
        <v>107</v>
      </c>
      <c r="D62" t="s">
        <v>119</v>
      </c>
    </row>
    <row r="64" spans="2:12" x14ac:dyDescent="0.45">
      <c r="B64" s="2">
        <v>1932</v>
      </c>
      <c r="C64" s="3">
        <f>(C14/C13-1)*100</f>
        <v>-13.647931030005589</v>
      </c>
      <c r="D64">
        <f>(D14/D13-1)*100</f>
        <v>-8.6355465909246476</v>
      </c>
    </row>
    <row r="65" spans="2:4" x14ac:dyDescent="0.45">
      <c r="B65" s="2">
        <v>1933</v>
      </c>
      <c r="C65" s="3">
        <f t="shared" ref="C65:C70" si="5">(C15/C14-1)*100</f>
        <v>-1.8727211216780337</v>
      </c>
      <c r="D65">
        <f t="shared" ref="D65:D70" si="6">(D15/D14-1)*100</f>
        <v>7.2485751402332044</v>
      </c>
    </row>
    <row r="66" spans="2:4" x14ac:dyDescent="0.45">
      <c r="B66" s="2">
        <v>1934</v>
      </c>
      <c r="C66" s="3">
        <f t="shared" si="5"/>
        <v>10.181269345101285</v>
      </c>
      <c r="D66">
        <f t="shared" si="6"/>
        <v>9.6258331933008598</v>
      </c>
    </row>
    <row r="67" spans="2:4" x14ac:dyDescent="0.45">
      <c r="B67" s="2">
        <v>1935</v>
      </c>
      <c r="C67" s="3">
        <f t="shared" si="5"/>
        <v>8.2148345420789415</v>
      </c>
      <c r="D67">
        <f t="shared" si="6"/>
        <v>11.528242597654724</v>
      </c>
    </row>
    <row r="68" spans="2:4" x14ac:dyDescent="0.45">
      <c r="B68" s="2">
        <v>1936</v>
      </c>
      <c r="C68" s="3">
        <f t="shared" si="5"/>
        <v>12.375102006721207</v>
      </c>
      <c r="D68">
        <f t="shared" si="6"/>
        <v>10.721444033397876</v>
      </c>
    </row>
    <row r="69" spans="2:4" x14ac:dyDescent="0.45">
      <c r="B69" s="2">
        <v>1937</v>
      </c>
      <c r="C69" s="3">
        <f t="shared" si="5"/>
        <v>4.5280925860274435</v>
      </c>
      <c r="D69">
        <f t="shared" si="6"/>
        <v>10.393392088712329</v>
      </c>
    </row>
    <row r="70" spans="2:4" x14ac:dyDescent="0.45">
      <c r="B70" s="2">
        <v>1938</v>
      </c>
      <c r="C70" s="3">
        <f t="shared" si="5"/>
        <v>-4.2241732994174104</v>
      </c>
      <c r="D70">
        <f t="shared" si="6"/>
        <v>8.3869395939823566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422FE-188A-4AD1-9D6B-99F5B4FC92AF}">
  <dimension ref="A1:D44"/>
  <sheetViews>
    <sheetView workbookViewId="0">
      <selection activeCell="A7" sqref="A7"/>
    </sheetView>
  </sheetViews>
  <sheetFormatPr defaultColWidth="8.92578125" defaultRowHeight="15.5" x14ac:dyDescent="0.35"/>
  <cols>
    <col min="1" max="1" width="8.92578125" style="8"/>
    <col min="2" max="2" width="45.0703125" style="8" customWidth="1"/>
    <col min="3" max="3" width="55.0703125" style="8" customWidth="1"/>
    <col min="4" max="4" width="48.92578125" style="8" customWidth="1"/>
    <col min="5" max="16384" width="8.92578125" style="8"/>
  </cols>
  <sheetData>
    <row r="1" spans="1:4" s="7" customFormat="1" x14ac:dyDescent="0.35">
      <c r="A1" s="7" t="s">
        <v>3</v>
      </c>
      <c r="B1" s="7" t="s">
        <v>4</v>
      </c>
      <c r="C1" s="7" t="s">
        <v>5</v>
      </c>
      <c r="D1" s="7" t="s">
        <v>6</v>
      </c>
    </row>
    <row r="2" spans="1:4" s="7" customFormat="1" x14ac:dyDescent="0.35"/>
    <row r="3" spans="1:4" x14ac:dyDescent="0.35">
      <c r="A3" s="7" t="s">
        <v>7</v>
      </c>
    </row>
    <row r="4" spans="1:4" x14ac:dyDescent="0.35">
      <c r="A4" s="7"/>
    </row>
    <row r="5" spans="1:4" x14ac:dyDescent="0.35">
      <c r="A5" s="7" t="s">
        <v>8</v>
      </c>
    </row>
    <row r="6" spans="1:4" x14ac:dyDescent="0.35">
      <c r="A6" s="8" t="s">
        <v>9</v>
      </c>
      <c r="B6" s="8" t="s">
        <v>10</v>
      </c>
      <c r="C6" s="8" t="s">
        <v>11</v>
      </c>
      <c r="D6" s="8" t="s">
        <v>12</v>
      </c>
    </row>
    <row r="7" spans="1:4" x14ac:dyDescent="0.35">
      <c r="A7" s="8" t="s">
        <v>13</v>
      </c>
      <c r="B7" s="8" t="s">
        <v>14</v>
      </c>
      <c r="C7" s="8" t="s">
        <v>15</v>
      </c>
    </row>
    <row r="9" spans="1:4" x14ac:dyDescent="0.35">
      <c r="A9" s="7" t="s">
        <v>16</v>
      </c>
    </row>
    <row r="10" spans="1:4" x14ac:dyDescent="0.35">
      <c r="A10" s="8" t="s">
        <v>17</v>
      </c>
      <c r="B10" s="8" t="s">
        <v>18</v>
      </c>
      <c r="C10" s="8" t="s">
        <v>15</v>
      </c>
    </row>
    <row r="12" spans="1:4" x14ac:dyDescent="0.35">
      <c r="A12" s="7" t="s">
        <v>19</v>
      </c>
    </row>
    <row r="13" spans="1:4" x14ac:dyDescent="0.35">
      <c r="A13" s="8" t="s">
        <v>20</v>
      </c>
      <c r="B13" s="8" t="s">
        <v>21</v>
      </c>
      <c r="C13" s="8" t="s">
        <v>22</v>
      </c>
    </row>
    <row r="14" spans="1:4" x14ac:dyDescent="0.35">
      <c r="A14" s="8" t="s">
        <v>23</v>
      </c>
      <c r="B14" s="8" t="s">
        <v>24</v>
      </c>
      <c r="C14" s="8" t="s">
        <v>25</v>
      </c>
    </row>
    <row r="16" spans="1:4" x14ac:dyDescent="0.35">
      <c r="A16" s="7" t="s">
        <v>26</v>
      </c>
    </row>
    <row r="17" spans="1:4" x14ac:dyDescent="0.35">
      <c r="A17" s="7"/>
    </row>
    <row r="18" spans="1:4" x14ac:dyDescent="0.35">
      <c r="A18" s="8" t="s">
        <v>27</v>
      </c>
      <c r="B18" s="8" t="s">
        <v>28</v>
      </c>
      <c r="C18" s="8" t="s">
        <v>29</v>
      </c>
      <c r="D18" s="8" t="s">
        <v>30</v>
      </c>
    </row>
    <row r="19" spans="1:4" x14ac:dyDescent="0.35">
      <c r="A19" s="8" t="s">
        <v>31</v>
      </c>
      <c r="B19" s="8" t="s">
        <v>32</v>
      </c>
      <c r="C19" s="8" t="s">
        <v>11</v>
      </c>
    </row>
    <row r="20" spans="1:4" x14ac:dyDescent="0.35">
      <c r="A20" s="8" t="s">
        <v>33</v>
      </c>
      <c r="B20" s="8" t="s">
        <v>34</v>
      </c>
      <c r="C20" s="8" t="s">
        <v>11</v>
      </c>
    </row>
    <row r="22" spans="1:4" s="11" customFormat="1" ht="62" x14ac:dyDescent="0.45">
      <c r="A22" s="9" t="s">
        <v>35</v>
      </c>
      <c r="B22" s="9" t="s">
        <v>36</v>
      </c>
      <c r="C22" s="10" t="s">
        <v>37</v>
      </c>
      <c r="D22" s="10" t="s">
        <v>38</v>
      </c>
    </row>
    <row r="24" spans="1:4" x14ac:dyDescent="0.35">
      <c r="A24" s="8" t="s">
        <v>39</v>
      </c>
      <c r="B24" s="8" t="s">
        <v>40</v>
      </c>
      <c r="C24" s="8" t="s">
        <v>41</v>
      </c>
    </row>
    <row r="25" spans="1:4" x14ac:dyDescent="0.35">
      <c r="A25" s="8" t="s">
        <v>42</v>
      </c>
      <c r="B25" s="8" t="s">
        <v>43</v>
      </c>
      <c r="C25" s="8" t="s">
        <v>44</v>
      </c>
    </row>
    <row r="28" spans="1:4" x14ac:dyDescent="0.35">
      <c r="A28" s="8" t="s">
        <v>45</v>
      </c>
    </row>
    <row r="29" spans="1:4" x14ac:dyDescent="0.35">
      <c r="A29" s="8" t="s">
        <v>46</v>
      </c>
      <c r="B29" s="8" t="s">
        <v>47</v>
      </c>
      <c r="C29" s="8" t="s">
        <v>15</v>
      </c>
    </row>
    <row r="30" spans="1:4" x14ac:dyDescent="0.35">
      <c r="A30" s="8" t="s">
        <v>48</v>
      </c>
      <c r="B30" s="8" t="s">
        <v>49</v>
      </c>
      <c r="C30" s="8" t="s">
        <v>50</v>
      </c>
    </row>
    <row r="31" spans="1:4" x14ac:dyDescent="0.35">
      <c r="A31" s="8" t="s">
        <v>51</v>
      </c>
      <c r="B31" s="8" t="s">
        <v>52</v>
      </c>
      <c r="C31" s="8" t="s">
        <v>50</v>
      </c>
    </row>
    <row r="32" spans="1:4" s="11" customFormat="1" x14ac:dyDescent="0.45">
      <c r="A32" s="9" t="s">
        <v>53</v>
      </c>
      <c r="B32" s="9" t="s">
        <v>54</v>
      </c>
      <c r="C32" s="9" t="s">
        <v>15</v>
      </c>
      <c r="D32" s="10"/>
    </row>
    <row r="33" spans="1:4" ht="108.5" x14ac:dyDescent="0.35">
      <c r="A33" s="9" t="s">
        <v>55</v>
      </c>
      <c r="B33" s="9" t="s">
        <v>56</v>
      </c>
      <c r="C33" s="9" t="s">
        <v>57</v>
      </c>
      <c r="D33" s="10" t="s">
        <v>58</v>
      </c>
    </row>
    <row r="34" spans="1:4" x14ac:dyDescent="0.35">
      <c r="A34" s="8" t="s">
        <v>59</v>
      </c>
      <c r="B34" s="8" t="s">
        <v>60</v>
      </c>
      <c r="C34" s="8" t="s">
        <v>15</v>
      </c>
    </row>
    <row r="37" spans="1:4" x14ac:dyDescent="0.35">
      <c r="A37" s="8" t="s">
        <v>61</v>
      </c>
    </row>
    <row r="38" spans="1:4" x14ac:dyDescent="0.35">
      <c r="A38" s="8" t="s">
        <v>62</v>
      </c>
      <c r="B38" s="8">
        <v>1933</v>
      </c>
      <c r="C38" s="8" t="s">
        <v>63</v>
      </c>
    </row>
    <row r="39" spans="1:4" x14ac:dyDescent="0.35">
      <c r="A39" s="8" t="s">
        <v>64</v>
      </c>
      <c r="B39" s="8">
        <v>1926</v>
      </c>
      <c r="C39" s="8" t="s">
        <v>65</v>
      </c>
    </row>
    <row r="40" spans="1:4" x14ac:dyDescent="0.35">
      <c r="A40" s="8" t="s">
        <v>66</v>
      </c>
      <c r="B40" s="8">
        <v>1933</v>
      </c>
      <c r="C40" s="8" t="s">
        <v>67</v>
      </c>
    </row>
    <row r="44" spans="1:4" x14ac:dyDescent="0.35">
      <c r="A44" s="8" t="s">
        <v>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E8E8C-BE5A-4483-A3C0-259100D64B2E}">
  <dimension ref="A1:AD281"/>
  <sheetViews>
    <sheetView workbookViewId="0">
      <pane xSplit="2" ySplit="1" topLeftCell="T22" activePane="bottomRight" state="frozen"/>
      <selection activeCell="C40" sqref="C40"/>
      <selection pane="topRight" activeCell="C40" sqref="C40"/>
      <selection pane="bottomLeft" activeCell="C40" sqref="C40"/>
      <selection pane="bottomRight" activeCell="Y23" sqref="Y23:Y27"/>
    </sheetView>
  </sheetViews>
  <sheetFormatPr defaultColWidth="8.92578125" defaultRowHeight="15.5" x14ac:dyDescent="0.35"/>
  <cols>
    <col min="1" max="10" width="8.92578125" style="8"/>
    <col min="11" max="11" width="9.28515625" style="8" bestFit="1" customWidth="1"/>
    <col min="12" max="13" width="9.28515625" style="8" customWidth="1"/>
    <col min="14" max="16384" width="8.92578125" style="8"/>
  </cols>
  <sheetData>
    <row r="1" spans="1:30" x14ac:dyDescent="0.35">
      <c r="A1" s="8" t="s">
        <v>69</v>
      </c>
      <c r="B1" s="8" t="s">
        <v>70</v>
      </c>
      <c r="C1" s="8" t="s">
        <v>71</v>
      </c>
      <c r="D1" s="8" t="s">
        <v>72</v>
      </c>
      <c r="E1" s="8" t="s">
        <v>9</v>
      </c>
      <c r="F1" s="8" t="s">
        <v>73</v>
      </c>
      <c r="G1" s="8" t="s">
        <v>17</v>
      </c>
      <c r="H1" s="8" t="s">
        <v>55</v>
      </c>
      <c r="I1" s="8" t="s">
        <v>53</v>
      </c>
      <c r="J1" s="8" t="s">
        <v>13</v>
      </c>
      <c r="K1" s="8" t="s">
        <v>74</v>
      </c>
      <c r="L1" s="8" t="s">
        <v>75</v>
      </c>
      <c r="M1" s="8" t="s">
        <v>76</v>
      </c>
      <c r="N1" s="8" t="s">
        <v>46</v>
      </c>
      <c r="O1" s="8" t="s">
        <v>42</v>
      </c>
      <c r="P1" s="8" t="s">
        <v>51</v>
      </c>
      <c r="Q1" s="8" t="s">
        <v>48</v>
      </c>
      <c r="R1" s="8" t="s">
        <v>39</v>
      </c>
      <c r="S1" s="8" t="s">
        <v>35</v>
      </c>
      <c r="T1" s="8" t="s">
        <v>27</v>
      </c>
      <c r="U1" s="8" t="s">
        <v>33</v>
      </c>
      <c r="V1" s="8" t="s">
        <v>77</v>
      </c>
      <c r="W1" s="8" t="s">
        <v>31</v>
      </c>
      <c r="X1" s="8" t="s">
        <v>59</v>
      </c>
      <c r="Y1" s="8" t="s">
        <v>78</v>
      </c>
      <c r="Z1" s="8" t="s">
        <v>79</v>
      </c>
      <c r="AA1" s="8" t="s">
        <v>80</v>
      </c>
      <c r="AB1" s="8" t="s">
        <v>81</v>
      </c>
      <c r="AC1" s="8" t="s">
        <v>82</v>
      </c>
      <c r="AD1" s="8" t="s">
        <v>83</v>
      </c>
    </row>
    <row r="2" spans="1:30" x14ac:dyDescent="0.35">
      <c r="A2" s="8">
        <v>1920</v>
      </c>
      <c r="B2" s="8" t="s">
        <v>84</v>
      </c>
      <c r="C2" s="8" t="s">
        <v>85</v>
      </c>
      <c r="D2" s="8">
        <v>193</v>
      </c>
      <c r="E2" s="8">
        <v>20.307982299998091</v>
      </c>
      <c r="F2" s="8">
        <f t="shared" ref="F2:F40" si="0">H2/X2</f>
        <v>4.7596641855236435</v>
      </c>
      <c r="G2" s="8">
        <v>22.785799999999998</v>
      </c>
      <c r="H2" s="8">
        <v>23.6</v>
      </c>
      <c r="I2" s="8">
        <v>5358</v>
      </c>
      <c r="J2" s="8">
        <v>4765.5841731989549</v>
      </c>
      <c r="N2" s="8">
        <v>1508.86</v>
      </c>
      <c r="O2" s="8">
        <v>0.16440540000000001</v>
      </c>
      <c r="P2" s="8">
        <v>180</v>
      </c>
      <c r="Q2" s="8">
        <v>288</v>
      </c>
      <c r="R2" s="8">
        <f>Q2/N2</f>
        <v>0.19087257929827819</v>
      </c>
      <c r="X2" s="12">
        <v>4.9583329999999997</v>
      </c>
      <c r="Y2" s="8">
        <f t="shared" ref="Y2:Y21" si="1">E2/AVERAGE(E$2:E$14)*100</f>
        <v>93.190856451170887</v>
      </c>
      <c r="Z2" s="8">
        <f t="shared" ref="Z2:Z21" si="2">G2/AVERAGE(G$2:G$14)*100</f>
        <v>84.658465720819905</v>
      </c>
      <c r="AA2" s="8">
        <f t="shared" ref="AA2:AA21" si="3">F2/AVERAGE(F$2:F$14)*100</f>
        <v>79.307784708648995</v>
      </c>
      <c r="AB2" s="8">
        <f t="shared" ref="AB2:AB21" si="4">E2/AVERAGE(E$2:E$7)*100</f>
        <v>92.379517055308099</v>
      </c>
      <c r="AC2" s="8">
        <f t="shared" ref="AC2:AC21" si="5">G2/AVERAGE(G$2:G$7)*100</f>
        <v>87.507496858840142</v>
      </c>
      <c r="AD2" s="8">
        <f t="shared" ref="AD2:AD21" si="6">F2/AVERAGE(F$2:F$7)*100</f>
        <v>82.934457702676951</v>
      </c>
    </row>
    <row r="3" spans="1:30" x14ac:dyDescent="0.35">
      <c r="A3" s="8">
        <v>1921</v>
      </c>
      <c r="B3" s="8" t="s">
        <v>84</v>
      </c>
      <c r="C3" s="8" t="s">
        <v>85</v>
      </c>
      <c r="D3" s="8">
        <v>193</v>
      </c>
      <c r="E3" s="8">
        <v>20.938747963031066</v>
      </c>
      <c r="F3" s="8">
        <f t="shared" si="0"/>
        <v>5.8666666666666663</v>
      </c>
      <c r="G3" s="8">
        <v>24.1007</v>
      </c>
      <c r="H3" s="8">
        <v>26.4</v>
      </c>
      <c r="I3" s="8">
        <v>5461</v>
      </c>
      <c r="J3" s="8">
        <v>4910.822193737411</v>
      </c>
      <c r="K3" s="13">
        <f t="shared" ref="K3:K21" si="7">(E3/E2-1)*100</f>
        <v>3.1059986842367548</v>
      </c>
      <c r="L3" s="13">
        <f t="shared" ref="L3:L21" si="8">(G3/G2-1)*100</f>
        <v>5.7706992951750635</v>
      </c>
      <c r="M3" s="13">
        <f t="shared" ref="M3:M21" si="9">(F3/F2-1)*100</f>
        <v>23.257995480225958</v>
      </c>
      <c r="N3" s="8">
        <v>1664.2</v>
      </c>
      <c r="O3" s="8">
        <v>0.17583209999999999</v>
      </c>
      <c r="P3" s="8">
        <v>298</v>
      </c>
      <c r="Q3" s="8">
        <v>254</v>
      </c>
      <c r="R3" s="8">
        <f t="shared" ref="R3:R61" si="10">Q3/N3</f>
        <v>0.15262588631174137</v>
      </c>
      <c r="X3" s="12">
        <v>4.5</v>
      </c>
      <c r="Y3" s="8">
        <f t="shared" si="1"/>
        <v>96.085363226373218</v>
      </c>
      <c r="Z3" s="8">
        <f t="shared" si="2"/>
        <v>89.543851205477296</v>
      </c>
      <c r="AA3" s="8">
        <f t="shared" si="3"/>
        <v>97.753185691653925</v>
      </c>
      <c r="AB3" s="8">
        <f t="shared" si="4"/>
        <v>95.248823639550253</v>
      </c>
      <c r="AC3" s="8">
        <f t="shared" si="5"/>
        <v>92.557291363298575</v>
      </c>
      <c r="AD3" s="8">
        <f t="shared" si="6"/>
        <v>102.22335012671549</v>
      </c>
    </row>
    <row r="4" spans="1:30" x14ac:dyDescent="0.35">
      <c r="A4" s="8">
        <v>1922</v>
      </c>
      <c r="B4" s="8" t="s">
        <v>84</v>
      </c>
      <c r="C4" s="8" t="s">
        <v>85</v>
      </c>
      <c r="D4" s="8">
        <v>193</v>
      </c>
      <c r="E4" s="8">
        <v>21.60402760088661</v>
      </c>
      <c r="F4" s="8">
        <f t="shared" si="0"/>
        <v>5.9094335162691687</v>
      </c>
      <c r="G4" s="8">
        <v>23.990100000000002</v>
      </c>
      <c r="H4" s="8">
        <v>26.1</v>
      </c>
      <c r="I4" s="8">
        <v>5574</v>
      </c>
      <c r="J4" s="8">
        <v>5063.688554000717</v>
      </c>
      <c r="K4" s="13">
        <f t="shared" si="7"/>
        <v>3.1772656083837836</v>
      </c>
      <c r="L4" s="13">
        <f t="shared" si="8"/>
        <v>-0.45890783255256862</v>
      </c>
      <c r="M4" s="13">
        <f t="shared" si="9"/>
        <v>0.72898039095175005</v>
      </c>
      <c r="N4" s="8">
        <v>1659.4</v>
      </c>
      <c r="O4" s="8">
        <v>0.1872279</v>
      </c>
      <c r="P4" s="8">
        <v>188</v>
      </c>
      <c r="Q4" s="8">
        <v>248</v>
      </c>
      <c r="R4" s="8">
        <f t="shared" si="10"/>
        <v>0.14945160901530674</v>
      </c>
      <c r="X4" s="12">
        <v>4.4166670000000003</v>
      </c>
      <c r="Y4" s="8">
        <f t="shared" si="1"/>
        <v>99.138250426855407</v>
      </c>
      <c r="Z4" s="8">
        <f t="shared" si="2"/>
        <v>89.132927458726144</v>
      </c>
      <c r="AA4" s="8">
        <f t="shared" si="3"/>
        <v>98.465787246876729</v>
      </c>
      <c r="AB4" s="8">
        <f t="shared" si="4"/>
        <v>98.275131755439787</v>
      </c>
      <c r="AC4" s="8">
        <f t="shared" si="5"/>
        <v>92.132538703633898</v>
      </c>
      <c r="AD4" s="8">
        <f t="shared" si="6"/>
        <v>102.9685383041132</v>
      </c>
    </row>
    <row r="5" spans="1:30" x14ac:dyDescent="0.35">
      <c r="A5" s="8">
        <v>1923</v>
      </c>
      <c r="B5" s="8" t="s">
        <v>84</v>
      </c>
      <c r="C5" s="8" t="s">
        <v>85</v>
      </c>
      <c r="D5" s="8">
        <v>193</v>
      </c>
      <c r="E5" s="8">
        <v>22.163639820223793</v>
      </c>
      <c r="F5" s="8">
        <f t="shared" si="0"/>
        <v>5.9320750239943374</v>
      </c>
      <c r="G5" s="8">
        <v>26.360900000000001</v>
      </c>
      <c r="H5" s="8">
        <v>26.2</v>
      </c>
      <c r="I5" s="8">
        <v>5697</v>
      </c>
      <c r="J5" s="8">
        <v>5192.0308934526938</v>
      </c>
      <c r="K5" s="13">
        <f t="shared" si="7"/>
        <v>2.5903143139579088</v>
      </c>
      <c r="L5" s="13">
        <f t="shared" si="8"/>
        <v>9.8824098273871286</v>
      </c>
      <c r="M5" s="13">
        <f t="shared" si="9"/>
        <v>0.38314176245208831</v>
      </c>
      <c r="N5" s="8">
        <v>1818.34</v>
      </c>
      <c r="O5" s="8">
        <v>0.1807947</v>
      </c>
      <c r="P5" s="8">
        <v>240</v>
      </c>
      <c r="Q5" s="8">
        <v>232</v>
      </c>
      <c r="R5" s="8">
        <f t="shared" si="10"/>
        <v>0.12758889976572038</v>
      </c>
      <c r="X5" s="12">
        <v>4.4166670000000003</v>
      </c>
      <c r="Y5" s="8">
        <f t="shared" si="1"/>
        <v>101.70624271826969</v>
      </c>
      <c r="Z5" s="8">
        <f t="shared" si="2"/>
        <v>97.941408641345134</v>
      </c>
      <c r="AA5" s="8">
        <f t="shared" si="3"/>
        <v>98.843050799546745</v>
      </c>
      <c r="AB5" s="8">
        <f t="shared" si="4"/>
        <v>100.82076656036195</v>
      </c>
      <c r="AC5" s="8">
        <f t="shared" si="5"/>
        <v>101.23745376270305</v>
      </c>
      <c r="AD5" s="8">
        <f t="shared" si="6"/>
        <v>103.36305377654273</v>
      </c>
    </row>
    <row r="6" spans="1:30" x14ac:dyDescent="0.35">
      <c r="A6" s="8">
        <v>1924</v>
      </c>
      <c r="B6" s="8" t="s">
        <v>84</v>
      </c>
      <c r="C6" s="8" t="s">
        <v>85</v>
      </c>
      <c r="D6" s="8">
        <v>193</v>
      </c>
      <c r="E6" s="8">
        <v>23.14642778364648</v>
      </c>
      <c r="F6" s="8">
        <f t="shared" si="0"/>
        <v>5.9887854944886358</v>
      </c>
      <c r="G6" s="8">
        <v>29.2334</v>
      </c>
      <c r="H6" s="8">
        <v>26.7</v>
      </c>
      <c r="I6" s="8">
        <v>5819</v>
      </c>
      <c r="J6" s="8">
        <v>5417.4256745145212</v>
      </c>
      <c r="K6" s="13">
        <f t="shared" si="7"/>
        <v>4.4342354026431829</v>
      </c>
      <c r="L6" s="13">
        <f t="shared" si="8"/>
        <v>10.896820670007479</v>
      </c>
      <c r="M6" s="13">
        <f t="shared" si="9"/>
        <v>0.95599718926198118</v>
      </c>
      <c r="N6" s="8">
        <v>1889.4</v>
      </c>
      <c r="O6" s="8">
        <v>0.1848311</v>
      </c>
      <c r="P6" s="8">
        <v>256</v>
      </c>
      <c r="Q6" s="8">
        <v>234</v>
      </c>
      <c r="R6" s="8">
        <f t="shared" si="10"/>
        <v>0.12384884090187361</v>
      </c>
      <c r="X6" s="12">
        <v>4.4583329999999997</v>
      </c>
      <c r="Y6" s="8">
        <f t="shared" si="1"/>
        <v>106.2161369395814</v>
      </c>
      <c r="Z6" s="8">
        <f t="shared" si="2"/>
        <v>108.6139083026717</v>
      </c>
      <c r="AA6" s="8">
        <f t="shared" si="3"/>
        <v>99.787987586971212</v>
      </c>
      <c r="AB6" s="8">
        <f t="shared" si="4"/>
        <v>105.29139668439775</v>
      </c>
      <c r="AC6" s="8">
        <f t="shared" si="5"/>
        <v>112.26911755010653</v>
      </c>
      <c r="AD6" s="8">
        <f t="shared" si="6"/>
        <v>104.35120166538184</v>
      </c>
    </row>
    <row r="7" spans="1:30" x14ac:dyDescent="0.35">
      <c r="A7" s="8">
        <v>1925</v>
      </c>
      <c r="B7" s="8" t="s">
        <v>84</v>
      </c>
      <c r="C7" s="8" t="s">
        <v>85</v>
      </c>
      <c r="D7" s="8">
        <v>193</v>
      </c>
      <c r="E7" s="8">
        <v>23.738428483755573</v>
      </c>
      <c r="F7" s="8">
        <f t="shared" si="0"/>
        <v>5.9777777777777779</v>
      </c>
      <c r="G7" s="8">
        <v>29.761199999999999</v>
      </c>
      <c r="H7" s="8">
        <v>26.9</v>
      </c>
      <c r="I7" s="8">
        <v>5943</v>
      </c>
      <c r="J7" s="8">
        <v>5553.0876661618713</v>
      </c>
      <c r="K7" s="13">
        <f t="shared" si="7"/>
        <v>2.5576331071153646</v>
      </c>
      <c r="L7" s="13">
        <f t="shared" si="8"/>
        <v>1.8054690867295609</v>
      </c>
      <c r="M7" s="13">
        <f t="shared" si="9"/>
        <v>-0.18380549313359307</v>
      </c>
      <c r="N7" s="8">
        <v>2073.6</v>
      </c>
      <c r="O7" s="8">
        <v>0.17537749999999999</v>
      </c>
      <c r="P7" s="8">
        <v>266</v>
      </c>
      <c r="Q7" s="8">
        <v>322</v>
      </c>
      <c r="R7" s="8">
        <f t="shared" si="10"/>
        <v>0.1552854938271605</v>
      </c>
      <c r="X7" s="12">
        <v>4.5</v>
      </c>
      <c r="Y7" s="8">
        <f t="shared" si="1"/>
        <v>108.93275602304715</v>
      </c>
      <c r="Z7" s="8">
        <f t="shared" si="2"/>
        <v>110.57489884096523</v>
      </c>
      <c r="AA7" s="8">
        <f t="shared" si="3"/>
        <v>99.604571784298884</v>
      </c>
      <c r="AB7" s="8">
        <f t="shared" si="4"/>
        <v>107.98436430494209</v>
      </c>
      <c r="AC7" s="8">
        <f t="shared" si="5"/>
        <v>114.29610176141777</v>
      </c>
      <c r="AD7" s="8">
        <f t="shared" si="6"/>
        <v>104.15939842456994</v>
      </c>
    </row>
    <row r="8" spans="1:30" x14ac:dyDescent="0.35">
      <c r="A8" s="8">
        <v>1926</v>
      </c>
      <c r="B8" s="8" t="s">
        <v>84</v>
      </c>
      <c r="C8" s="8" t="s">
        <v>85</v>
      </c>
      <c r="D8" s="8">
        <v>193</v>
      </c>
      <c r="E8" s="8">
        <v>23.823347031779431</v>
      </c>
      <c r="F8" s="8">
        <f t="shared" si="0"/>
        <v>6.177777777777778</v>
      </c>
      <c r="G8" s="8">
        <v>29.5945</v>
      </c>
      <c r="H8" s="8">
        <v>27.8</v>
      </c>
      <c r="I8" s="8">
        <v>6064</v>
      </c>
      <c r="J8" s="8">
        <v>5572.5593667546182</v>
      </c>
      <c r="K8" s="13">
        <f t="shared" si="7"/>
        <v>0.35772607307162918</v>
      </c>
      <c r="L8" s="13">
        <f t="shared" si="8"/>
        <v>-0.56012526376624239</v>
      </c>
      <c r="M8" s="13">
        <f t="shared" si="9"/>
        <v>3.3457249070631967</v>
      </c>
      <c r="N8" s="8">
        <v>1997.8</v>
      </c>
      <c r="O8" s="8">
        <v>0.1838457</v>
      </c>
      <c r="P8" s="8">
        <v>274</v>
      </c>
      <c r="Q8" s="8">
        <v>288</v>
      </c>
      <c r="R8" s="8">
        <f t="shared" si="10"/>
        <v>0.14415857443187508</v>
      </c>
      <c r="V8" s="8">
        <f>((E8/E2)^(1/6)-1)*100</f>
        <v>2.6965845351547113</v>
      </c>
      <c r="X8" s="12">
        <v>4.5</v>
      </c>
      <c r="Y8" s="8">
        <f t="shared" si="1"/>
        <v>109.32243689345708</v>
      </c>
      <c r="Z8" s="8">
        <f t="shared" si="2"/>
        <v>109.95554089717304</v>
      </c>
      <c r="AA8" s="8">
        <f t="shared" si="3"/>
        <v>102.93706675105983</v>
      </c>
      <c r="AB8" s="8">
        <f t="shared" si="4"/>
        <v>108.37065253090152</v>
      </c>
      <c r="AC8" s="8">
        <f t="shared" si="5"/>
        <v>113.6559004199521</v>
      </c>
      <c r="AD8" s="8">
        <f t="shared" si="6"/>
        <v>107.64428536070798</v>
      </c>
    </row>
    <row r="9" spans="1:30" x14ac:dyDescent="0.35">
      <c r="A9" s="8">
        <v>1927</v>
      </c>
      <c r="B9" s="8" t="s">
        <v>84</v>
      </c>
      <c r="C9" s="8" t="s">
        <v>85</v>
      </c>
      <c r="D9" s="8">
        <v>193</v>
      </c>
      <c r="E9" s="8">
        <v>23.697841668788275</v>
      </c>
      <c r="F9" s="8">
        <f t="shared" si="0"/>
        <v>6.1527277201983797</v>
      </c>
      <c r="G9" s="8">
        <v>30.356000000000002</v>
      </c>
      <c r="H9" s="8">
        <v>28.2</v>
      </c>
      <c r="I9" s="8">
        <v>6188</v>
      </c>
      <c r="J9" s="8">
        <v>5543.7944408532639</v>
      </c>
      <c r="K9" s="13">
        <f t="shared" si="7"/>
        <v>-0.52681666779960112</v>
      </c>
      <c r="L9" s="13">
        <f t="shared" si="8"/>
        <v>2.5731132473939544</v>
      </c>
      <c r="M9" s="13">
        <f t="shared" si="9"/>
        <v>-0.40548654355141434</v>
      </c>
      <c r="N9" s="8">
        <v>2082</v>
      </c>
      <c r="O9" s="8">
        <v>0.18623480000000001</v>
      </c>
      <c r="P9" s="8">
        <v>298</v>
      </c>
      <c r="Q9" s="8">
        <v>266</v>
      </c>
      <c r="R9" s="8">
        <f t="shared" si="10"/>
        <v>0.12776176753121998</v>
      </c>
      <c r="X9" s="12">
        <v>4.5833329999999997</v>
      </c>
      <c r="Y9" s="8">
        <f t="shared" si="1"/>
        <v>108.74650807425765</v>
      </c>
      <c r="Z9" s="8">
        <f t="shared" si="2"/>
        <v>112.78482148624185</v>
      </c>
      <c r="AA9" s="8">
        <f t="shared" si="3"/>
        <v>102.51967079705776</v>
      </c>
      <c r="AB9" s="8">
        <f t="shared" si="4"/>
        <v>107.79973787036556</v>
      </c>
      <c r="AC9" s="8">
        <f t="shared" si="5"/>
        <v>116.58039545010277</v>
      </c>
      <c r="AD9" s="8">
        <f t="shared" si="6"/>
        <v>107.20780226866822</v>
      </c>
    </row>
    <row r="10" spans="1:30" x14ac:dyDescent="0.35">
      <c r="A10" s="8">
        <v>1928</v>
      </c>
      <c r="B10" s="8" t="s">
        <v>84</v>
      </c>
      <c r="C10" s="8" t="s">
        <v>85</v>
      </c>
      <c r="D10" s="8">
        <v>193</v>
      </c>
      <c r="E10" s="8">
        <v>23.297135433238285</v>
      </c>
      <c r="F10" s="8">
        <f t="shared" si="0"/>
        <v>6.1621621621621623</v>
      </c>
      <c r="G10" s="8">
        <v>29.292400000000001</v>
      </c>
      <c r="H10" s="8">
        <v>28.5</v>
      </c>
      <c r="I10" s="8">
        <v>6304</v>
      </c>
      <c r="J10" s="8">
        <v>5451.7766497461926</v>
      </c>
      <c r="K10" s="13">
        <f t="shared" si="7"/>
        <v>-1.6908975979772367</v>
      </c>
      <c r="L10" s="13">
        <f t="shared" si="8"/>
        <v>-3.5037554354987566</v>
      </c>
      <c r="M10" s="13">
        <f t="shared" si="9"/>
        <v>0.15333755031627927</v>
      </c>
      <c r="N10" s="8">
        <v>2094.1999999999998</v>
      </c>
      <c r="O10" s="8">
        <v>0.18631400000000001</v>
      </c>
      <c r="P10" s="8">
        <v>268</v>
      </c>
      <c r="Q10" s="8">
        <v>276</v>
      </c>
      <c r="R10" s="8">
        <f t="shared" si="10"/>
        <v>0.13179256995511412</v>
      </c>
      <c r="S10" s="8">
        <v>0.26</v>
      </c>
      <c r="T10" s="8">
        <v>10690</v>
      </c>
      <c r="U10" s="8">
        <f>((E10/E4)^(1/6)-1)*100</f>
        <v>1.2654507463521814</v>
      </c>
      <c r="X10" s="12">
        <v>4.625</v>
      </c>
      <c r="Y10" s="8">
        <f t="shared" si="1"/>
        <v>106.90771598134592</v>
      </c>
      <c r="Z10" s="8">
        <f t="shared" si="2"/>
        <v>108.83311717300008</v>
      </c>
      <c r="AA10" s="8">
        <f t="shared" si="3"/>
        <v>102.67687194885026</v>
      </c>
      <c r="AB10" s="8">
        <f t="shared" si="4"/>
        <v>105.97695469208979</v>
      </c>
      <c r="AC10" s="8">
        <f t="shared" si="5"/>
        <v>112.49570350779385</v>
      </c>
      <c r="AD10" s="8">
        <f t="shared" si="6"/>
        <v>107.37219208641491</v>
      </c>
    </row>
    <row r="11" spans="1:30" x14ac:dyDescent="0.35">
      <c r="A11" s="8">
        <v>1929</v>
      </c>
      <c r="B11" s="8" t="s">
        <v>84</v>
      </c>
      <c r="C11" s="8" t="s">
        <v>85</v>
      </c>
      <c r="D11" s="8">
        <v>193</v>
      </c>
      <c r="E11" s="8">
        <v>22.478617795730639</v>
      </c>
      <c r="F11" s="8">
        <f t="shared" si="0"/>
        <v>6.1837837837837837</v>
      </c>
      <c r="G11" s="8">
        <v>28.092300000000002</v>
      </c>
      <c r="H11" s="8">
        <v>28.6</v>
      </c>
      <c r="I11" s="8">
        <v>6396</v>
      </c>
      <c r="J11" s="8">
        <v>5262.9768605378358</v>
      </c>
      <c r="K11" s="13">
        <f t="shared" si="7"/>
        <v>-3.5133831790317815</v>
      </c>
      <c r="L11" s="13">
        <f t="shared" si="8"/>
        <v>-4.0969671314060925</v>
      </c>
      <c r="M11" s="13">
        <f t="shared" si="9"/>
        <v>0.35087719298245723</v>
      </c>
      <c r="N11" s="8">
        <v>2061.6</v>
      </c>
      <c r="O11" s="8">
        <v>0.17873829999999999</v>
      </c>
      <c r="P11" s="8">
        <v>260</v>
      </c>
      <c r="Q11" s="8">
        <v>278</v>
      </c>
      <c r="R11" s="8">
        <f t="shared" si="10"/>
        <v>0.1348467209934032</v>
      </c>
      <c r="X11" s="12">
        <v>4.625</v>
      </c>
      <c r="Y11" s="8">
        <f t="shared" si="1"/>
        <v>103.15163827097025</v>
      </c>
      <c r="Z11" s="8">
        <f t="shared" si="2"/>
        <v>104.37426013433759</v>
      </c>
      <c r="AA11" s="8">
        <f t="shared" si="3"/>
        <v>103.03714167498657</v>
      </c>
      <c r="AB11" s="8">
        <f t="shared" si="4"/>
        <v>102.25357819228778</v>
      </c>
      <c r="AC11" s="8">
        <f t="shared" si="5"/>
        <v>107.88679151083549</v>
      </c>
      <c r="AD11" s="8">
        <f t="shared" si="6"/>
        <v>107.74893662005145</v>
      </c>
    </row>
    <row r="12" spans="1:30" x14ac:dyDescent="0.35">
      <c r="A12" s="8">
        <v>1930</v>
      </c>
      <c r="B12" s="8" t="s">
        <v>84</v>
      </c>
      <c r="C12" s="8" t="s">
        <v>85</v>
      </c>
      <c r="D12" s="8">
        <v>193</v>
      </c>
      <c r="E12" s="8">
        <v>20.082477502623668</v>
      </c>
      <c r="F12" s="8">
        <f t="shared" si="0"/>
        <v>6.6117647058823534</v>
      </c>
      <c r="G12" s="8">
        <v>29.463100000000001</v>
      </c>
      <c r="H12" s="8">
        <v>28.1</v>
      </c>
      <c r="I12" s="8">
        <v>6469</v>
      </c>
      <c r="J12" s="8">
        <v>4708.3011284588029</v>
      </c>
      <c r="K12" s="13">
        <f t="shared" si="7"/>
        <v>-10.65964248727993</v>
      </c>
      <c r="L12" s="13">
        <f t="shared" si="8"/>
        <v>4.8796289374668511</v>
      </c>
      <c r="M12" s="13">
        <f t="shared" si="9"/>
        <v>6.9210201563142837</v>
      </c>
      <c r="N12" s="8">
        <v>1885.8</v>
      </c>
      <c r="O12" s="8">
        <v>0.15261810000000001</v>
      </c>
      <c r="P12" s="8">
        <v>238</v>
      </c>
      <c r="Q12" s="8">
        <v>196</v>
      </c>
      <c r="R12" s="8">
        <f t="shared" si="10"/>
        <v>0.10393466963622866</v>
      </c>
      <c r="X12" s="12">
        <v>4.25</v>
      </c>
      <c r="Y12" s="8">
        <f t="shared" si="1"/>
        <v>92.156042411512587</v>
      </c>
      <c r="Z12" s="8">
        <f t="shared" si="2"/>
        <v>109.46733673511966</v>
      </c>
      <c r="AA12" s="8">
        <f t="shared" si="3"/>
        <v>110.16836301880251</v>
      </c>
      <c r="AB12" s="8">
        <f t="shared" si="4"/>
        <v>91.353712326538655</v>
      </c>
      <c r="AC12" s="8">
        <f t="shared" si="5"/>
        <v>113.15126660910273</v>
      </c>
      <c r="AD12" s="8">
        <f t="shared" si="6"/>
        <v>115.20626224173951</v>
      </c>
    </row>
    <row r="13" spans="1:30" x14ac:dyDescent="0.35">
      <c r="A13" s="8">
        <v>1931</v>
      </c>
      <c r="B13" s="8" t="s">
        <v>84</v>
      </c>
      <c r="C13" s="8" t="s">
        <v>85</v>
      </c>
      <c r="D13" s="8">
        <v>193</v>
      </c>
      <c r="E13" s="8">
        <v>18.556069132244932</v>
      </c>
      <c r="F13" s="8">
        <f t="shared" si="0"/>
        <v>6.2204086710537689</v>
      </c>
      <c r="G13" s="8">
        <v>23.6234</v>
      </c>
      <c r="H13" s="8">
        <v>25.4</v>
      </c>
      <c r="I13" s="8">
        <v>6527</v>
      </c>
      <c r="J13" s="8">
        <v>4353.60808947449</v>
      </c>
      <c r="K13" s="13">
        <f t="shared" si="7"/>
        <v>-7.6006975243931851</v>
      </c>
      <c r="L13" s="13">
        <f t="shared" si="8"/>
        <v>-19.820385499149783</v>
      </c>
      <c r="M13" s="13">
        <f t="shared" si="9"/>
        <v>-5.9190859360195187</v>
      </c>
      <c r="N13" s="8">
        <v>1549.8</v>
      </c>
      <c r="O13" s="8">
        <v>0.13675209999999999</v>
      </c>
      <c r="P13" s="8">
        <v>124</v>
      </c>
      <c r="Q13" s="8">
        <v>180</v>
      </c>
      <c r="R13" s="8">
        <f t="shared" si="10"/>
        <v>0.11614401858304298</v>
      </c>
      <c r="X13" s="12">
        <v>4.0833329999999997</v>
      </c>
      <c r="Y13" s="8">
        <f t="shared" si="1"/>
        <v>85.151540377362011</v>
      </c>
      <c r="Z13" s="8">
        <f t="shared" si="2"/>
        <v>87.77048859856653</v>
      </c>
      <c r="AA13" s="8">
        <f t="shared" si="3"/>
        <v>103.64740293741363</v>
      </c>
      <c r="AB13" s="8">
        <f t="shared" si="4"/>
        <v>84.410192975294166</v>
      </c>
      <c r="AC13" s="8">
        <f t="shared" si="5"/>
        <v>90.724249370007826</v>
      </c>
      <c r="AD13" s="8">
        <f t="shared" si="6"/>
        <v>108.38710457597496</v>
      </c>
    </row>
    <row r="14" spans="1:30" x14ac:dyDescent="0.35">
      <c r="A14" s="8">
        <v>1932</v>
      </c>
      <c r="B14" s="8" t="s">
        <v>84</v>
      </c>
      <c r="C14" s="8" t="s">
        <v>85</v>
      </c>
      <c r="D14" s="8">
        <v>193</v>
      </c>
      <c r="E14" s="8">
        <v>19.458898033761962</v>
      </c>
      <c r="F14" s="8">
        <f t="shared" si="0"/>
        <v>6.0765952275238106</v>
      </c>
      <c r="G14" s="8">
        <v>23.2408</v>
      </c>
      <c r="H14" s="8">
        <v>23.8</v>
      </c>
      <c r="I14" s="8">
        <v>6579</v>
      </c>
      <c r="J14" s="8">
        <v>4563.7634898920805</v>
      </c>
      <c r="K14" s="13">
        <f t="shared" si="7"/>
        <v>4.8654103144516903</v>
      </c>
      <c r="L14" s="13">
        <f t="shared" si="8"/>
        <v>-1.6195805853518097</v>
      </c>
      <c r="M14" s="13">
        <f t="shared" si="9"/>
        <v>-2.3119613378327353</v>
      </c>
      <c r="N14" s="8">
        <v>1457</v>
      </c>
      <c r="O14" s="8">
        <v>9.8347100000000007E-2</v>
      </c>
      <c r="P14" s="8">
        <v>102</v>
      </c>
      <c r="Q14" s="8">
        <v>192</v>
      </c>
      <c r="R14" s="8">
        <f t="shared" si="10"/>
        <v>0.13177762525737818</v>
      </c>
      <c r="W14" s="8">
        <f>(E14/E11-1)*100</f>
        <v>-13.433743077130888</v>
      </c>
      <c r="X14" s="12">
        <v>3.9166669999999999</v>
      </c>
      <c r="Y14" s="8">
        <f t="shared" si="1"/>
        <v>89.294512205796678</v>
      </c>
      <c r="Z14" s="8">
        <f t="shared" si="2"/>
        <v>86.348974805555727</v>
      </c>
      <c r="AA14" s="8">
        <f t="shared" si="3"/>
        <v>101.25111505383293</v>
      </c>
      <c r="AB14" s="8">
        <f t="shared" si="4"/>
        <v>88.51709521076269</v>
      </c>
      <c r="AC14" s="8">
        <f t="shared" si="5"/>
        <v>89.254897041005009</v>
      </c>
      <c r="AD14" s="8">
        <f t="shared" si="6"/>
        <v>105.88123662298207</v>
      </c>
    </row>
    <row r="15" spans="1:30" x14ac:dyDescent="0.35">
      <c r="A15" s="8">
        <v>1933</v>
      </c>
      <c r="B15" s="8" t="s">
        <v>84</v>
      </c>
      <c r="C15" s="8" t="s">
        <v>85</v>
      </c>
      <c r="D15" s="8">
        <v>193</v>
      </c>
      <c r="E15" s="8">
        <v>20.656360896300971</v>
      </c>
      <c r="F15" s="8">
        <f t="shared" si="0"/>
        <v>5.8468080130376157</v>
      </c>
      <c r="G15" s="8">
        <v>25.085100000000001</v>
      </c>
      <c r="H15" s="8">
        <v>22.9</v>
      </c>
      <c r="I15" s="8">
        <v>6631</v>
      </c>
      <c r="J15" s="8">
        <v>4842.4068767908302</v>
      </c>
      <c r="K15" s="13">
        <f t="shared" si="7"/>
        <v>6.1538061428831448</v>
      </c>
      <c r="L15" s="13">
        <f t="shared" si="8"/>
        <v>7.9356132319025274</v>
      </c>
      <c r="M15" s="13">
        <f t="shared" si="9"/>
        <v>-3.7815126050420256</v>
      </c>
      <c r="N15" s="8">
        <v>1522.2</v>
      </c>
      <c r="O15" s="8">
        <v>0.1052215</v>
      </c>
      <c r="P15" s="8">
        <v>130</v>
      </c>
      <c r="Q15" s="8">
        <v>196</v>
      </c>
      <c r="R15" s="8">
        <f t="shared" si="10"/>
        <v>0.12876100381027461</v>
      </c>
      <c r="X15" s="12">
        <v>3.9166669999999999</v>
      </c>
      <c r="Y15" s="8">
        <f t="shared" si="1"/>
        <v>94.789523383174526</v>
      </c>
      <c r="Z15" s="8">
        <f t="shared" si="2"/>
        <v>93.201295475837583</v>
      </c>
      <c r="AA15" s="8">
        <f t="shared" si="3"/>
        <v>97.422291375326623</v>
      </c>
      <c r="AB15" s="8">
        <f t="shared" si="4"/>
        <v>93.964265653344313</v>
      </c>
      <c r="AC15" s="8">
        <f t="shared" si="5"/>
        <v>96.337820460711981</v>
      </c>
      <c r="AD15" s="8">
        <f t="shared" si="6"/>
        <v>101.87732431370964</v>
      </c>
    </row>
    <row r="16" spans="1:30" x14ac:dyDescent="0.35">
      <c r="A16" s="8">
        <v>1934</v>
      </c>
      <c r="B16" s="8" t="s">
        <v>84</v>
      </c>
      <c r="C16" s="8" t="s">
        <v>85</v>
      </c>
      <c r="D16" s="8">
        <v>193</v>
      </c>
      <c r="E16" s="8">
        <v>21.591072208577852</v>
      </c>
      <c r="F16" s="8">
        <f t="shared" si="0"/>
        <v>5.872339925758304</v>
      </c>
      <c r="G16" s="8">
        <v>26.2182</v>
      </c>
      <c r="H16" s="8">
        <v>23</v>
      </c>
      <c r="I16" s="8">
        <v>6682</v>
      </c>
      <c r="J16" s="8">
        <v>5059.8623166716552</v>
      </c>
      <c r="K16" s="13">
        <f t="shared" si="7"/>
        <v>4.5250531638622915</v>
      </c>
      <c r="L16" s="13">
        <f t="shared" si="8"/>
        <v>4.5170240501333447</v>
      </c>
      <c r="M16" s="13">
        <f t="shared" si="9"/>
        <v>0.4366812227074135</v>
      </c>
      <c r="N16" s="8">
        <v>1632.8</v>
      </c>
      <c r="O16" s="8">
        <v>0.1135693</v>
      </c>
      <c r="P16" s="8">
        <v>136</v>
      </c>
      <c r="Q16" s="8">
        <v>228</v>
      </c>
      <c r="R16" s="8">
        <f t="shared" si="10"/>
        <v>0.13963743263106321</v>
      </c>
      <c r="X16" s="12">
        <v>3.9166669999999999</v>
      </c>
      <c r="Y16" s="8">
        <f t="shared" si="1"/>
        <v>99.078799710034843</v>
      </c>
      <c r="Z16" s="8">
        <f t="shared" si="2"/>
        <v>97.411220407516993</v>
      </c>
      <c r="AA16" s="8">
        <f t="shared" si="3"/>
        <v>97.847716228493979</v>
      </c>
      <c r="AB16" s="8">
        <f t="shared" si="4"/>
        <v>98.216198629190956</v>
      </c>
      <c r="AC16" s="8">
        <f t="shared" si="5"/>
        <v>100.68942298029661</v>
      </c>
      <c r="AD16" s="8">
        <f t="shared" si="6"/>
        <v>102.32220345918435</v>
      </c>
    </row>
    <row r="17" spans="1:30" x14ac:dyDescent="0.35">
      <c r="A17" s="8">
        <v>1935</v>
      </c>
      <c r="B17" s="8" t="s">
        <v>84</v>
      </c>
      <c r="C17" s="8" t="s">
        <v>85</v>
      </c>
      <c r="D17" s="8">
        <v>193</v>
      </c>
      <c r="E17" s="8">
        <v>22.69906189298446</v>
      </c>
      <c r="F17" s="8">
        <f t="shared" si="0"/>
        <v>5.8863162851634767</v>
      </c>
      <c r="G17" s="8">
        <v>25.8</v>
      </c>
      <c r="H17" s="8">
        <v>23.3</v>
      </c>
      <c r="I17" s="8">
        <v>6732</v>
      </c>
      <c r="J17" s="8">
        <v>5317.587641117053</v>
      </c>
      <c r="K17" s="13">
        <f t="shared" si="7"/>
        <v>5.1317029265754543</v>
      </c>
      <c r="L17" s="13">
        <f t="shared" si="8"/>
        <v>-1.5950751767855875</v>
      </c>
      <c r="M17" s="13">
        <f t="shared" si="9"/>
        <v>0.23800324201035394</v>
      </c>
      <c r="N17" s="8">
        <v>1724.4</v>
      </c>
      <c r="O17" s="8">
        <v>0.13966480000000001</v>
      </c>
      <c r="P17" s="8">
        <v>166</v>
      </c>
      <c r="Q17" s="8">
        <v>208</v>
      </c>
      <c r="R17" s="8">
        <f t="shared" si="10"/>
        <v>0.12062166550684296</v>
      </c>
      <c r="X17" s="12">
        <v>3.9583330000000001</v>
      </c>
      <c r="Y17" s="8">
        <f t="shared" si="1"/>
        <v>104.16322937437054</v>
      </c>
      <c r="Z17" s="8">
        <f t="shared" si="2"/>
        <v>95.857438211392804</v>
      </c>
      <c r="AA17" s="8">
        <f t="shared" si="3"/>
        <v>98.080596965350892</v>
      </c>
      <c r="AB17" s="8">
        <f t="shared" si="4"/>
        <v>103.25636216861629</v>
      </c>
      <c r="AC17" s="8">
        <f t="shared" si="5"/>
        <v>99.083350988689261</v>
      </c>
      <c r="AD17" s="8">
        <f t="shared" si="6"/>
        <v>102.56573362071364</v>
      </c>
    </row>
    <row r="18" spans="1:30" x14ac:dyDescent="0.35">
      <c r="A18" s="8">
        <v>1936</v>
      </c>
      <c r="B18" s="8" t="s">
        <v>84</v>
      </c>
      <c r="C18" s="8" t="s">
        <v>85</v>
      </c>
      <c r="D18" s="8">
        <v>193</v>
      </c>
      <c r="E18" s="8">
        <v>23.551789863307441</v>
      </c>
      <c r="F18" s="8">
        <f t="shared" si="0"/>
        <v>5.8285719043732174</v>
      </c>
      <c r="G18" s="8">
        <v>28.016500000000001</v>
      </c>
      <c r="H18" s="8">
        <v>23.8</v>
      </c>
      <c r="I18" s="8">
        <v>6783</v>
      </c>
      <c r="J18" s="8">
        <v>5515.8484446410139</v>
      </c>
      <c r="K18" s="13">
        <f t="shared" si="7"/>
        <v>3.7566661315925565</v>
      </c>
      <c r="L18" s="13">
        <f t="shared" si="8"/>
        <v>8.591085271317823</v>
      </c>
      <c r="M18" s="13">
        <f t="shared" si="9"/>
        <v>-0.98099351092982845</v>
      </c>
      <c r="N18" s="8">
        <v>1895.4</v>
      </c>
      <c r="O18" s="8">
        <v>0.13977129999999999</v>
      </c>
      <c r="P18" s="8">
        <v>190</v>
      </c>
      <c r="Q18" s="8">
        <v>248</v>
      </c>
      <c r="R18" s="8">
        <f t="shared" si="10"/>
        <v>0.13084309380605677</v>
      </c>
      <c r="X18" s="12">
        <v>4.0833329999999997</v>
      </c>
      <c r="Y18" s="8">
        <f t="shared" si="1"/>
        <v>108.07629413385058</v>
      </c>
      <c r="Z18" s="8">
        <f t="shared" si="2"/>
        <v>104.09263246703435</v>
      </c>
      <c r="AA18" s="8">
        <f t="shared" si="3"/>
        <v>97.11843267363956</v>
      </c>
      <c r="AB18" s="8">
        <f t="shared" si="4"/>
        <v>107.13535895491925</v>
      </c>
      <c r="AC18" s="8">
        <f t="shared" si="5"/>
        <v>107.5956861618067</v>
      </c>
      <c r="AD18" s="8">
        <f t="shared" si="6"/>
        <v>101.55957042945687</v>
      </c>
    </row>
    <row r="19" spans="1:30" x14ac:dyDescent="0.35">
      <c r="A19" s="8">
        <v>1937</v>
      </c>
      <c r="B19" s="8" t="s">
        <v>84</v>
      </c>
      <c r="C19" s="8" t="s">
        <v>85</v>
      </c>
      <c r="D19" s="8">
        <v>193</v>
      </c>
      <c r="E19" s="8">
        <v>24.541359164891745</v>
      </c>
      <c r="F19" s="8">
        <f t="shared" si="0"/>
        <v>5.9519995238400378</v>
      </c>
      <c r="G19" s="8">
        <v>28.771799999999999</v>
      </c>
      <c r="H19" s="8">
        <v>24.8</v>
      </c>
      <c r="I19" s="8">
        <v>6841</v>
      </c>
      <c r="J19" s="8">
        <v>5745.6512205817862</v>
      </c>
      <c r="K19" s="13">
        <f t="shared" si="7"/>
        <v>4.2016734495665897</v>
      </c>
      <c r="L19" s="13">
        <f t="shared" si="8"/>
        <v>2.6959113379615429</v>
      </c>
      <c r="M19" s="13">
        <f t="shared" si="9"/>
        <v>2.1176305532786044</v>
      </c>
      <c r="N19" s="8">
        <v>2067.6</v>
      </c>
      <c r="O19" s="8">
        <v>0.1456028</v>
      </c>
      <c r="P19" s="8">
        <v>206</v>
      </c>
      <c r="Q19" s="8">
        <v>296</v>
      </c>
      <c r="R19" s="8">
        <f t="shared" si="10"/>
        <v>0.14316115302766494</v>
      </c>
      <c r="X19" s="12">
        <v>4.1666670000000003</v>
      </c>
      <c r="Y19" s="8">
        <f t="shared" si="1"/>
        <v>112.61730708974808</v>
      </c>
      <c r="Z19" s="8">
        <f t="shared" si="2"/>
        <v>106.89887754769578</v>
      </c>
      <c r="AA19" s="8">
        <f t="shared" si="3"/>
        <v>99.175042276801875</v>
      </c>
      <c r="AB19" s="8">
        <f t="shared" si="4"/>
        <v>111.63683688722597</v>
      </c>
      <c r="AC19" s="8">
        <f t="shared" si="5"/>
        <v>110.49637046420038</v>
      </c>
      <c r="AD19" s="8">
        <f t="shared" si="6"/>
        <v>103.71022692264955</v>
      </c>
    </row>
    <row r="20" spans="1:30" x14ac:dyDescent="0.35">
      <c r="A20" s="8">
        <v>1938</v>
      </c>
      <c r="B20" s="8" t="s">
        <v>84</v>
      </c>
      <c r="C20" s="8" t="s">
        <v>85</v>
      </c>
      <c r="D20" s="8">
        <v>193</v>
      </c>
      <c r="E20" s="8">
        <v>25.147833467345787</v>
      </c>
      <c r="F20" s="8">
        <f t="shared" si="0"/>
        <v>6.1411764705882357</v>
      </c>
      <c r="G20" s="8">
        <v>29.154199999999999</v>
      </c>
      <c r="H20" s="8">
        <v>26.1</v>
      </c>
      <c r="I20" s="8">
        <v>6904</v>
      </c>
      <c r="J20" s="8">
        <v>5886.3267670915411</v>
      </c>
      <c r="K20" s="13">
        <f t="shared" si="7"/>
        <v>2.4712335546665631</v>
      </c>
      <c r="L20" s="13">
        <f t="shared" si="8"/>
        <v>1.3290791677962543</v>
      </c>
      <c r="M20" s="13">
        <f t="shared" si="9"/>
        <v>3.178376375711589</v>
      </c>
      <c r="N20" s="8">
        <v>2236.1999999999998</v>
      </c>
      <c r="O20" s="8">
        <v>0.1610124</v>
      </c>
      <c r="P20" s="8">
        <v>254</v>
      </c>
      <c r="Q20" s="8">
        <v>284</v>
      </c>
      <c r="R20" s="8">
        <f t="shared" si="10"/>
        <v>0.12700116268670067</v>
      </c>
      <c r="X20" s="12">
        <v>4.25</v>
      </c>
      <c r="Y20" s="8">
        <f t="shared" si="1"/>
        <v>115.40034377091182</v>
      </c>
      <c r="Z20" s="8">
        <f t="shared" si="2"/>
        <v>108.31964825979021</v>
      </c>
      <c r="AA20" s="8">
        <f t="shared" si="3"/>
        <v>102.32719839112971</v>
      </c>
      <c r="AB20" s="8">
        <f t="shared" si="4"/>
        <v>114.39564385975147</v>
      </c>
      <c r="AC20" s="8">
        <f t="shared" si="5"/>
        <v>111.96495470521101</v>
      </c>
      <c r="AD20" s="8">
        <f t="shared" si="6"/>
        <v>107.00652827435593</v>
      </c>
    </row>
    <row r="21" spans="1:30" x14ac:dyDescent="0.35">
      <c r="A21" s="8">
        <v>1939</v>
      </c>
      <c r="B21" s="8" t="s">
        <v>84</v>
      </c>
      <c r="C21" s="8" t="s">
        <v>85</v>
      </c>
      <c r="D21" s="8">
        <v>193</v>
      </c>
      <c r="E21" s="8">
        <v>24.97192353115334</v>
      </c>
      <c r="F21" s="8">
        <f t="shared" si="0"/>
        <v>6.1257142857142854</v>
      </c>
      <c r="G21" s="8">
        <v>26.164100000000001</v>
      </c>
      <c r="H21" s="8">
        <v>26.8</v>
      </c>
      <c r="I21" s="8">
        <v>6971</v>
      </c>
      <c r="J21" s="8">
        <v>5845.5613254913223</v>
      </c>
      <c r="K21" s="13">
        <f t="shared" si="7"/>
        <v>-0.69950334457584695</v>
      </c>
      <c r="L21" s="13">
        <f t="shared" si="8"/>
        <v>-10.256155202337903</v>
      </c>
      <c r="M21" s="13">
        <f t="shared" si="9"/>
        <v>-0.25177887246853325</v>
      </c>
      <c r="N21" s="8">
        <v>2190.4</v>
      </c>
      <c r="O21" s="8">
        <v>0.1594283</v>
      </c>
      <c r="P21" s="8">
        <v>226</v>
      </c>
      <c r="Q21" s="8">
        <v>246</v>
      </c>
      <c r="R21" s="8">
        <f t="shared" si="10"/>
        <v>0.11230825420014609</v>
      </c>
      <c r="X21" s="12">
        <v>4.375</v>
      </c>
      <c r="Y21" s="8">
        <f t="shared" si="1"/>
        <v>114.59311450658227</v>
      </c>
      <c r="Z21" s="8">
        <f t="shared" si="2"/>
        <v>97.210217019639629</v>
      </c>
      <c r="AA21" s="8">
        <f t="shared" si="3"/>
        <v>102.06956012479189</v>
      </c>
      <c r="AB21" s="8">
        <f t="shared" si="4"/>
        <v>113.59544250490343</v>
      </c>
      <c r="AC21" s="8">
        <f t="shared" si="5"/>
        <v>100.48165517841723</v>
      </c>
      <c r="AD21" s="8">
        <f t="shared" si="6"/>
        <v>106.73710844399902</v>
      </c>
    </row>
    <row r="22" spans="1:30" x14ac:dyDescent="0.35">
      <c r="A22" s="8">
        <v>1920</v>
      </c>
      <c r="B22" s="8" t="s">
        <v>86</v>
      </c>
      <c r="C22" s="8" t="s">
        <v>87</v>
      </c>
      <c r="D22" s="8">
        <v>124</v>
      </c>
      <c r="E22" s="8">
        <v>15.190345988533938</v>
      </c>
      <c r="F22" s="8">
        <f t="shared" si="0"/>
        <v>39.59050326699586</v>
      </c>
      <c r="G22" s="8">
        <v>22.081</v>
      </c>
      <c r="H22" s="8">
        <v>127</v>
      </c>
      <c r="I22" s="8">
        <v>7552</v>
      </c>
      <c r="J22" s="8">
        <v>3961.9935116525421</v>
      </c>
      <c r="N22" s="8">
        <v>28518.859212777428</v>
      </c>
      <c r="O22" s="8">
        <v>0.28599999999999998</v>
      </c>
      <c r="P22" s="8">
        <v>12942</v>
      </c>
      <c r="Q22" s="8">
        <v>8862</v>
      </c>
      <c r="R22" s="8">
        <f t="shared" si="10"/>
        <v>0.3107417422934477</v>
      </c>
      <c r="X22" s="12">
        <v>3.20784</v>
      </c>
      <c r="Y22" s="8">
        <f t="shared" ref="Y22:Y41" si="11">E22/AVERAGE(E$22:E$34)*100</f>
        <v>80.504898581604721</v>
      </c>
      <c r="Z22" s="8">
        <f t="shared" ref="Z22:Z41" si="12">G22/AVERAGE(G$22:G$34)*100</f>
        <v>81.902328250144592</v>
      </c>
      <c r="AA22" s="8">
        <f t="shared" ref="AA22:AA40" si="13">F22/AVERAGE(F$22:F$34)*100</f>
        <v>144.59229901879482</v>
      </c>
      <c r="AB22" s="8">
        <f t="shared" ref="AB22:AB41" si="14">E22/AVERAGE(E$22:E$27)*100</f>
        <v>87.341197822141567</v>
      </c>
      <c r="AC22" s="8">
        <f t="shared" ref="AC22:AC41" si="15">G22/AVERAGE(G$22:G$27)*100</f>
        <v>87.652291274532814</v>
      </c>
      <c r="AD22" s="8">
        <f t="shared" ref="AD22:AD40" si="16">F22/AVERAGE(F$22:F$27)*100</f>
        <v>102.13978983756056</v>
      </c>
    </row>
    <row r="23" spans="1:30" x14ac:dyDescent="0.35">
      <c r="A23" s="8">
        <v>1921</v>
      </c>
      <c r="B23" s="8" t="s">
        <v>86</v>
      </c>
      <c r="C23" s="8" t="s">
        <v>87</v>
      </c>
      <c r="D23" s="8">
        <v>124</v>
      </c>
      <c r="E23" s="8">
        <v>15.994929603686442</v>
      </c>
      <c r="F23" s="8">
        <f>H23/X23</f>
        <v>53.678792504449831</v>
      </c>
      <c r="G23" s="8">
        <v>23.541599999999999</v>
      </c>
      <c r="H23" s="8">
        <v>151</v>
      </c>
      <c r="I23" s="8">
        <v>7504</v>
      </c>
      <c r="J23" s="8">
        <v>4056.3069029850744</v>
      </c>
      <c r="K23" s="13">
        <f t="shared" ref="K23:K41" si="17">(E23/E22-1)*100</f>
        <v>5.2966773486254004</v>
      </c>
      <c r="L23" s="13">
        <f t="shared" ref="L23:L41" si="18">(G23/G22-1)*100</f>
        <v>6.6147366514197614</v>
      </c>
      <c r="M23" s="13">
        <f t="shared" ref="M23:M40" si="19">(F23/F22-1)*100</f>
        <v>35.585021848404999</v>
      </c>
      <c r="N23" s="8">
        <v>28480.632420517533</v>
      </c>
      <c r="O23" s="8">
        <v>0.22</v>
      </c>
      <c r="P23" s="8">
        <v>10198</v>
      </c>
      <c r="Q23" s="8">
        <v>7273</v>
      </c>
      <c r="R23" s="8">
        <f t="shared" si="10"/>
        <v>0.25536652039933316</v>
      </c>
      <c r="X23" s="12">
        <v>2.8130289999999998</v>
      </c>
      <c r="Y23" s="8">
        <f t="shared" si="11"/>
        <v>84.768983309310428</v>
      </c>
      <c r="Z23" s="8">
        <f t="shared" si="12"/>
        <v>87.319951575273024</v>
      </c>
      <c r="AA23" s="8">
        <f t="shared" si="13"/>
        <v>196.04550021574406</v>
      </c>
      <c r="AB23" s="8">
        <f t="shared" si="14"/>
        <v>91.967379263205046</v>
      </c>
      <c r="AC23" s="8">
        <f t="shared" si="15"/>
        <v>93.450259511278546</v>
      </c>
      <c r="AD23" s="8">
        <f t="shared" si="16"/>
        <v>138.48625636717142</v>
      </c>
    </row>
    <row r="24" spans="1:30" x14ac:dyDescent="0.35">
      <c r="A24" s="8">
        <v>1922</v>
      </c>
      <c r="B24" s="8" t="s">
        <v>86</v>
      </c>
      <c r="C24" s="8" t="s">
        <v>87</v>
      </c>
      <c r="D24" s="8">
        <v>124</v>
      </c>
      <c r="E24" s="8">
        <v>17.070167317376427</v>
      </c>
      <c r="F24" s="8">
        <f t="shared" si="0"/>
        <v>44.111093027253048</v>
      </c>
      <c r="G24" s="8">
        <v>25.3462</v>
      </c>
      <c r="H24" s="8">
        <v>116</v>
      </c>
      <c r="I24" s="8">
        <v>7571</v>
      </c>
      <c r="J24" s="8">
        <v>4413.4791969356756</v>
      </c>
      <c r="K24" s="13">
        <f t="shared" si="17"/>
        <v>6.722366026807447</v>
      </c>
      <c r="L24" s="13">
        <f t="shared" si="18"/>
        <v>7.6655792299588743</v>
      </c>
      <c r="M24" s="13">
        <f t="shared" si="19"/>
        <v>-17.823984167310858</v>
      </c>
      <c r="N24" s="8">
        <v>29126.700612238696</v>
      </c>
      <c r="O24" s="8">
        <v>0.21199999999999999</v>
      </c>
      <c r="P24" s="8">
        <v>9229</v>
      </c>
      <c r="Q24" s="8">
        <v>6234</v>
      </c>
      <c r="R24" s="8">
        <f t="shared" si="10"/>
        <v>0.21403042119300483</v>
      </c>
      <c r="X24" s="12">
        <v>2.629724</v>
      </c>
      <c r="Y24" s="8">
        <f t="shared" si="11"/>
        <v>90.467464644565581</v>
      </c>
      <c r="Z24" s="8">
        <f t="shared" si="12"/>
        <v>94.013531646837308</v>
      </c>
      <c r="AA24" s="8">
        <f t="shared" si="13"/>
        <v>161.10238129656446</v>
      </c>
      <c r="AB24" s="8">
        <f t="shared" si="14"/>
        <v>98.149763122539895</v>
      </c>
      <c r="AC24" s="8">
        <f t="shared" si="15"/>
        <v>100.61376319471779</v>
      </c>
      <c r="AD24" s="8">
        <f t="shared" si="16"/>
        <v>113.80248795838526</v>
      </c>
    </row>
    <row r="25" spans="1:30" x14ac:dyDescent="0.35">
      <c r="A25" s="8">
        <v>1923</v>
      </c>
      <c r="B25" s="8" t="s">
        <v>86</v>
      </c>
      <c r="C25" s="8" t="s">
        <v>87</v>
      </c>
      <c r="D25" s="8">
        <v>124</v>
      </c>
      <c r="E25" s="8">
        <v>18.156575533429375</v>
      </c>
      <c r="F25" s="8">
        <f t="shared" si="0"/>
        <v>39.436828828255592</v>
      </c>
      <c r="G25" s="8">
        <v>25.8004</v>
      </c>
      <c r="H25" s="8">
        <v>119</v>
      </c>
      <c r="I25" s="8">
        <v>7635</v>
      </c>
      <c r="J25" s="8">
        <v>4533.2403405370005</v>
      </c>
      <c r="K25" s="13">
        <f t="shared" si="17"/>
        <v>6.3643677056817616</v>
      </c>
      <c r="L25" s="13">
        <f t="shared" si="18"/>
        <v>1.7919845972966364</v>
      </c>
      <c r="M25" s="13">
        <f t="shared" si="19"/>
        <v>-10.596573057279645</v>
      </c>
      <c r="N25" s="8">
        <v>35221.872160422186</v>
      </c>
      <c r="O25" s="8">
        <v>0.189</v>
      </c>
      <c r="P25" s="8">
        <v>13205</v>
      </c>
      <c r="Q25" s="8">
        <v>9725</v>
      </c>
      <c r="R25" s="8">
        <f t="shared" si="10"/>
        <v>0.27610684507928301</v>
      </c>
      <c r="X25" s="12">
        <v>3.0174840000000001</v>
      </c>
      <c r="Y25" s="8">
        <f t="shared" si="11"/>
        <v>96.225146748553385</v>
      </c>
      <c r="Z25" s="8">
        <f t="shared" si="12"/>
        <v>95.698239653323242</v>
      </c>
      <c r="AA25" s="8">
        <f t="shared" si="13"/>
        <v>144.0310497654568</v>
      </c>
      <c r="AB25" s="8">
        <f t="shared" si="14"/>
        <v>104.39637494991396</v>
      </c>
      <c r="AC25" s="8">
        <f t="shared" si="15"/>
        <v>102.41674633392765</v>
      </c>
      <c r="AD25" s="8">
        <f t="shared" si="16"/>
        <v>101.7433241808731</v>
      </c>
    </row>
    <row r="26" spans="1:30" x14ac:dyDescent="0.35">
      <c r="A26" s="8">
        <v>1924</v>
      </c>
      <c r="B26" s="8" t="s">
        <v>86</v>
      </c>
      <c r="C26" s="8" t="s">
        <v>87</v>
      </c>
      <c r="D26" s="8">
        <v>124</v>
      </c>
      <c r="E26" s="8">
        <v>18.957572290024967</v>
      </c>
      <c r="F26" s="8">
        <f t="shared" si="0"/>
        <v>30.010059032051025</v>
      </c>
      <c r="G26" s="8">
        <v>27.226700000000001</v>
      </c>
      <c r="H26" s="8">
        <v>106</v>
      </c>
      <c r="I26" s="8">
        <v>7707</v>
      </c>
      <c r="J26" s="8">
        <v>4637.7883742052672</v>
      </c>
      <c r="K26" s="13">
        <f t="shared" si="17"/>
        <v>4.4116069967093718</v>
      </c>
      <c r="L26" s="13">
        <f t="shared" si="18"/>
        <v>5.5282088649788452</v>
      </c>
      <c r="M26" s="13">
        <f t="shared" si="19"/>
        <v>-23.903468093891213</v>
      </c>
      <c r="N26" s="8">
        <v>42557.84427444949</v>
      </c>
      <c r="O26" s="8">
        <v>0.17899999999999999</v>
      </c>
      <c r="P26" s="8">
        <v>17712</v>
      </c>
      <c r="Q26" s="8">
        <v>13865</v>
      </c>
      <c r="R26" s="8">
        <f t="shared" si="10"/>
        <v>0.32579187776962071</v>
      </c>
      <c r="X26" s="12">
        <v>3.532149</v>
      </c>
      <c r="Y26" s="8">
        <f t="shared" si="11"/>
        <v>100.47022205510643</v>
      </c>
      <c r="Z26" s="8">
        <f t="shared" si="12"/>
        <v>100.98863822146696</v>
      </c>
      <c r="AA26" s="8">
        <f t="shared" si="13"/>
        <v>109.60263373947426</v>
      </c>
      <c r="AB26" s="8">
        <f t="shared" si="14"/>
        <v>109.00193273151532</v>
      </c>
      <c r="AC26" s="8">
        <f t="shared" si="15"/>
        <v>108.07855798398273</v>
      </c>
      <c r="AD26" s="8">
        <f t="shared" si="16"/>
        <v>77.4231411476338</v>
      </c>
    </row>
    <row r="27" spans="1:30" x14ac:dyDescent="0.35">
      <c r="A27" s="8">
        <v>1925</v>
      </c>
      <c r="B27" s="8" t="s">
        <v>86</v>
      </c>
      <c r="C27" s="8" t="s">
        <v>87</v>
      </c>
      <c r="D27" s="8">
        <v>124</v>
      </c>
      <c r="E27" s="8">
        <v>18.982167891558095</v>
      </c>
      <c r="F27" s="8">
        <f t="shared" si="0"/>
        <v>25.739306824037882</v>
      </c>
      <c r="G27" s="8">
        <v>27.153600000000001</v>
      </c>
      <c r="H27" s="8">
        <v>94</v>
      </c>
      <c r="I27" s="8">
        <v>7779</v>
      </c>
      <c r="J27" s="8">
        <v>4665.5526417277288</v>
      </c>
      <c r="K27" s="13">
        <f t="shared" si="17"/>
        <v>0.12974024920939797</v>
      </c>
      <c r="L27" s="13">
        <f t="shared" si="18"/>
        <v>-0.26848644896370066</v>
      </c>
      <c r="M27" s="13">
        <f t="shared" si="19"/>
        <v>-14.231069000737184</v>
      </c>
      <c r="N27" s="8">
        <v>44716.556206768357</v>
      </c>
      <c r="O27" s="8">
        <v>0.16500000000000001</v>
      </c>
      <c r="P27" s="8">
        <v>17881</v>
      </c>
      <c r="Q27" s="8">
        <v>14807</v>
      </c>
      <c r="R27" s="8">
        <f t="shared" si="10"/>
        <v>0.3311301507999132</v>
      </c>
      <c r="X27" s="12">
        <v>3.652002</v>
      </c>
      <c r="Y27" s="8">
        <f t="shared" si="11"/>
        <v>100.60057237158195</v>
      </c>
      <c r="Z27" s="8">
        <f t="shared" si="12"/>
        <v>100.71749741284934</v>
      </c>
      <c r="AA27" s="8">
        <f t="shared" si="13"/>
        <v>94.005007305384424</v>
      </c>
      <c r="AB27" s="8">
        <f t="shared" si="14"/>
        <v>109.14335211068425</v>
      </c>
      <c r="AC27" s="8">
        <f t="shared" si="15"/>
        <v>107.78838170156035</v>
      </c>
      <c r="AD27" s="8">
        <f t="shared" si="16"/>
        <v>66.405000508375892</v>
      </c>
    </row>
    <row r="28" spans="1:30" x14ac:dyDescent="0.35">
      <c r="A28" s="8">
        <v>1926</v>
      </c>
      <c r="B28" s="8" t="s">
        <v>86</v>
      </c>
      <c r="C28" s="8" t="s">
        <v>87</v>
      </c>
      <c r="D28" s="8">
        <v>124</v>
      </c>
      <c r="E28" s="8">
        <v>19.223204786582766</v>
      </c>
      <c r="F28" s="8">
        <f t="shared" si="0"/>
        <v>20.885825226496447</v>
      </c>
      <c r="G28" s="8">
        <v>27.070399999999999</v>
      </c>
      <c r="H28" s="8">
        <v>91</v>
      </c>
      <c r="I28" s="8">
        <v>7844</v>
      </c>
      <c r="J28" s="8">
        <v>4783.5951045385009</v>
      </c>
      <c r="K28" s="13">
        <f t="shared" si="17"/>
        <v>1.2698069914968357</v>
      </c>
      <c r="L28" s="13">
        <f t="shared" si="18"/>
        <v>-0.30640504389841672</v>
      </c>
      <c r="M28" s="13">
        <f t="shared" si="19"/>
        <v>-18.85630266083459</v>
      </c>
      <c r="N28" s="8">
        <v>55235.214901899919</v>
      </c>
      <c r="O28" s="8">
        <v>0.13400000000000001</v>
      </c>
      <c r="P28" s="8">
        <v>23063</v>
      </c>
      <c r="Q28" s="8">
        <v>19999</v>
      </c>
      <c r="R28" s="8">
        <f t="shared" si="10"/>
        <v>0.36206974183985835</v>
      </c>
      <c r="V28" s="8">
        <f>((E28/E22)^(1/6)-1)*100</f>
        <v>4.0023185197448186</v>
      </c>
      <c r="X28" s="12">
        <v>4.3570219999999997</v>
      </c>
      <c r="Y28" s="8">
        <f t="shared" si="11"/>
        <v>101.87800547304214</v>
      </c>
      <c r="Z28" s="8">
        <f t="shared" si="12"/>
        <v>100.4088939206881</v>
      </c>
      <c r="AA28" s="8">
        <f t="shared" si="13"/>
        <v>76.27913861154147</v>
      </c>
      <c r="AB28" s="8">
        <f t="shared" si="14"/>
        <v>110.5292620265397</v>
      </c>
      <c r="AC28" s="8">
        <f t="shared" si="15"/>
        <v>107.45811266329031</v>
      </c>
      <c r="AD28" s="8">
        <f t="shared" si="16"/>
        <v>53.883472630587782</v>
      </c>
    </row>
    <row r="29" spans="1:30" x14ac:dyDescent="0.35">
      <c r="A29" s="8">
        <v>1927</v>
      </c>
      <c r="B29" s="8" t="s">
        <v>86</v>
      </c>
      <c r="C29" s="8" t="s">
        <v>87</v>
      </c>
      <c r="D29" s="8">
        <v>124</v>
      </c>
      <c r="E29" s="8">
        <v>19.142244264869547</v>
      </c>
      <c r="F29" s="8">
        <f t="shared" si="0"/>
        <v>16.782595906670721</v>
      </c>
      <c r="G29" s="8">
        <v>26.836200000000002</v>
      </c>
      <c r="H29" s="8">
        <v>93</v>
      </c>
      <c r="I29" s="8">
        <v>7904</v>
      </c>
      <c r="J29" s="8">
        <v>4923.2592358299589</v>
      </c>
      <c r="K29" s="13">
        <f t="shared" si="17"/>
        <v>-0.42116037680526297</v>
      </c>
      <c r="L29" s="13">
        <f t="shared" si="18"/>
        <v>-0.86515160470476138</v>
      </c>
      <c r="M29" s="13">
        <f t="shared" si="19"/>
        <v>-19.646000458819479</v>
      </c>
      <c r="N29" s="8">
        <v>70110.252670365808</v>
      </c>
      <c r="O29" s="8">
        <v>0.129</v>
      </c>
      <c r="P29" s="8">
        <v>29139</v>
      </c>
      <c r="Q29" s="8">
        <v>26697</v>
      </c>
      <c r="R29" s="8">
        <f t="shared" si="10"/>
        <v>0.38078596186951535</v>
      </c>
      <c r="X29" s="12">
        <v>5.541455</v>
      </c>
      <c r="Y29" s="8">
        <f t="shared" si="11"/>
        <v>101.44893568131018</v>
      </c>
      <c r="Z29" s="8">
        <f t="shared" si="12"/>
        <v>99.540204763666978</v>
      </c>
      <c r="AA29" s="8">
        <f t="shared" si="13"/>
        <v>61.293338689934487</v>
      </c>
      <c r="AB29" s="8">
        <f t="shared" si="14"/>
        <v>110.06375657010865</v>
      </c>
      <c r="AC29" s="8">
        <f t="shared" si="15"/>
        <v>106.52843707719839</v>
      </c>
      <c r="AD29" s="8">
        <f t="shared" si="16"/>
        <v>43.29752535035464</v>
      </c>
    </row>
    <row r="30" spans="1:30" x14ac:dyDescent="0.35">
      <c r="A30" s="8">
        <v>1928</v>
      </c>
      <c r="B30" s="8" t="s">
        <v>86</v>
      </c>
      <c r="C30" s="8" t="s">
        <v>87</v>
      </c>
      <c r="D30" s="8">
        <v>124</v>
      </c>
      <c r="E30" s="8">
        <v>20.429414078436668</v>
      </c>
      <c r="F30" s="8">
        <f t="shared" si="0"/>
        <v>16.77863377639305</v>
      </c>
      <c r="G30" s="8">
        <v>27.922699999999999</v>
      </c>
      <c r="H30" s="8">
        <v>97</v>
      </c>
      <c r="I30" s="8">
        <v>7968</v>
      </c>
      <c r="J30" s="8">
        <v>5139.4706325301204</v>
      </c>
      <c r="K30" s="13">
        <f t="shared" si="17"/>
        <v>6.7242366974147094</v>
      </c>
      <c r="L30" s="13">
        <f t="shared" si="18"/>
        <v>4.0486357979147458</v>
      </c>
      <c r="M30" s="13">
        <f t="shared" si="19"/>
        <v>-2.3608566277255605E-2</v>
      </c>
      <c r="N30" s="8">
        <v>79721.456786022696</v>
      </c>
      <c r="O30" s="8">
        <v>0.14699999999999999</v>
      </c>
      <c r="P30" s="8">
        <v>32060</v>
      </c>
      <c r="Q30" s="8">
        <v>30954</v>
      </c>
      <c r="R30" s="8">
        <f t="shared" si="10"/>
        <v>0.3882768986909314</v>
      </c>
      <c r="S30" s="8">
        <v>0.43</v>
      </c>
      <c r="T30" s="8">
        <v>5746</v>
      </c>
      <c r="U30" s="8">
        <f>((E30/E24)^(1/6)-1)*100</f>
        <v>3.0393290768803594</v>
      </c>
      <c r="X30" s="12">
        <v>5.7811620000000001</v>
      </c>
      <c r="Y30" s="8">
        <f t="shared" si="11"/>
        <v>108.2706022435295</v>
      </c>
      <c r="Z30" s="8">
        <f t="shared" si="12"/>
        <v>103.57022512704643</v>
      </c>
      <c r="AA30" s="8">
        <f t="shared" si="13"/>
        <v>61.278868211446323</v>
      </c>
      <c r="AB30" s="8">
        <f t="shared" si="14"/>
        <v>117.46470407994912</v>
      </c>
      <c r="AC30" s="8">
        <f t="shared" si="15"/>
        <v>110.84138551566494</v>
      </c>
      <c r="AD30" s="8">
        <f t="shared" si="16"/>
        <v>43.287303425385886</v>
      </c>
    </row>
    <row r="31" spans="1:30" x14ac:dyDescent="0.35">
      <c r="A31" s="8">
        <v>1929</v>
      </c>
      <c r="B31" s="8" t="s">
        <v>86</v>
      </c>
      <c r="C31" s="8" t="s">
        <v>87</v>
      </c>
      <c r="D31" s="8">
        <v>124</v>
      </c>
      <c r="E31" s="8">
        <v>20.937620695114958</v>
      </c>
      <c r="F31" s="8">
        <f t="shared" si="0"/>
        <v>16.210285004367861</v>
      </c>
      <c r="G31" s="8">
        <v>28.5564</v>
      </c>
      <c r="H31" s="8">
        <v>100</v>
      </c>
      <c r="I31" s="8">
        <v>8032</v>
      </c>
      <c r="J31" s="8">
        <v>5054.21875</v>
      </c>
      <c r="K31" s="13">
        <f t="shared" si="17"/>
        <v>2.487622086111152</v>
      </c>
      <c r="L31" s="13">
        <f t="shared" si="18"/>
        <v>2.2694796706622222</v>
      </c>
      <c r="M31" s="13">
        <f t="shared" si="19"/>
        <v>-3.3873364160605046</v>
      </c>
      <c r="N31" s="8">
        <v>89484.653521264408</v>
      </c>
      <c r="O31" s="8">
        <v>0.19400000000000001</v>
      </c>
      <c r="P31" s="8">
        <v>35624</v>
      </c>
      <c r="Q31" s="8">
        <v>31880</v>
      </c>
      <c r="R31" s="8">
        <f t="shared" si="10"/>
        <v>0.35626220525538821</v>
      </c>
      <c r="X31" s="12">
        <v>6.1689230000000004</v>
      </c>
      <c r="Y31" s="8">
        <f t="shared" si="11"/>
        <v>110.96396565770507</v>
      </c>
      <c r="Z31" s="8">
        <f t="shared" si="12"/>
        <v>105.92073033116385</v>
      </c>
      <c r="AA31" s="8">
        <f t="shared" si="13"/>
        <v>59.203146793170284</v>
      </c>
      <c r="AB31" s="8">
        <f t="shared" si="14"/>
        <v>120.38678200202702</v>
      </c>
      <c r="AC31" s="8">
        <f t="shared" si="15"/>
        <v>113.3569082266233</v>
      </c>
      <c r="AD31" s="8">
        <f t="shared" si="16"/>
        <v>41.821016832927185</v>
      </c>
    </row>
    <row r="32" spans="1:30" x14ac:dyDescent="0.35">
      <c r="A32" s="8">
        <v>1930</v>
      </c>
      <c r="B32" s="8" t="s">
        <v>86</v>
      </c>
      <c r="C32" s="8" t="s">
        <v>87</v>
      </c>
      <c r="D32" s="8">
        <v>124</v>
      </c>
      <c r="E32" s="8">
        <v>21.253366729796515</v>
      </c>
      <c r="F32" s="8">
        <f t="shared" si="0"/>
        <v>17.202561623714089</v>
      </c>
      <c r="G32" s="8">
        <v>29.655100000000001</v>
      </c>
      <c r="H32" s="8">
        <v>106</v>
      </c>
      <c r="I32" s="8">
        <v>8076.0000000000009</v>
      </c>
      <c r="J32" s="8">
        <v>4978.6182516097078</v>
      </c>
      <c r="K32" s="13">
        <f t="shared" si="17"/>
        <v>1.5080320695427529</v>
      </c>
      <c r="L32" s="13">
        <f t="shared" si="18"/>
        <v>3.8474737712036466</v>
      </c>
      <c r="M32" s="13">
        <f t="shared" si="19"/>
        <v>6.1212780594471994</v>
      </c>
      <c r="N32" s="8">
        <v>90645.237406935572</v>
      </c>
      <c r="O32" s="8">
        <v>0.188</v>
      </c>
      <c r="P32" s="8">
        <v>31094</v>
      </c>
      <c r="Q32" s="8">
        <v>26159</v>
      </c>
      <c r="R32" s="8">
        <f t="shared" si="10"/>
        <v>0.2885865904080967</v>
      </c>
      <c r="X32" s="12">
        <v>6.1618729999999999</v>
      </c>
      <c r="Y32" s="8">
        <f t="shared" si="11"/>
        <v>112.63733784545968</v>
      </c>
      <c r="Z32" s="8">
        <f t="shared" si="12"/>
        <v>109.99600264892273</v>
      </c>
      <c r="AA32" s="8">
        <f t="shared" si="13"/>
        <v>62.827136028322926</v>
      </c>
      <c r="AB32" s="8">
        <f t="shared" si="14"/>
        <v>122.20225328210812</v>
      </c>
      <c r="AC32" s="8">
        <f t="shared" si="15"/>
        <v>117.71828553849002</v>
      </c>
      <c r="AD32" s="8">
        <f t="shared" si="16"/>
        <v>44.380997560558875</v>
      </c>
    </row>
    <row r="33" spans="1:30" x14ac:dyDescent="0.35">
      <c r="A33" s="8">
        <v>1931</v>
      </c>
      <c r="B33" s="8" t="s">
        <v>86</v>
      </c>
      <c r="C33" s="8" t="s">
        <v>87</v>
      </c>
      <c r="D33" s="8">
        <v>124</v>
      </c>
      <c r="E33" s="8">
        <v>20.479630098233475</v>
      </c>
      <c r="F33" s="8">
        <f t="shared" si="0"/>
        <v>17.596690258081235</v>
      </c>
      <c r="G33" s="8">
        <v>30.373000000000001</v>
      </c>
      <c r="H33" s="8">
        <v>99</v>
      </c>
      <c r="I33" s="8">
        <v>8125.9999999999991</v>
      </c>
      <c r="J33" s="8">
        <v>4860.4094265321191</v>
      </c>
      <c r="K33" s="13">
        <f t="shared" si="17"/>
        <v>-3.6405367742433303</v>
      </c>
      <c r="L33" s="13">
        <f t="shared" si="18"/>
        <v>2.4208314927280705</v>
      </c>
      <c r="M33" s="13">
        <f t="shared" si="19"/>
        <v>2.2911043307865864</v>
      </c>
      <c r="N33" s="8">
        <v>82336.783228072425</v>
      </c>
      <c r="O33" s="8">
        <v>0.154</v>
      </c>
      <c r="P33" s="8">
        <v>23971</v>
      </c>
      <c r="Q33" s="8">
        <v>23179</v>
      </c>
      <c r="R33" s="8">
        <f t="shared" si="10"/>
        <v>0.28151451989318432</v>
      </c>
      <c r="X33" s="12">
        <v>5.6260579999999996</v>
      </c>
      <c r="Y33" s="8">
        <f t="shared" si="11"/>
        <v>108.53673413966702</v>
      </c>
      <c r="Z33" s="8">
        <f t="shared" si="12"/>
        <v>112.65882052178986</v>
      </c>
      <c r="AA33" s="8">
        <f t="shared" si="13"/>
        <v>64.26657126277702</v>
      </c>
      <c r="AB33" s="8">
        <f t="shared" si="14"/>
        <v>117.753435312419</v>
      </c>
      <c r="AC33" s="8">
        <f t="shared" si="15"/>
        <v>120.56804686750533</v>
      </c>
      <c r="AD33" s="8">
        <f t="shared" si="16"/>
        <v>45.397812517715131</v>
      </c>
    </row>
    <row r="34" spans="1:30" x14ac:dyDescent="0.35">
      <c r="A34" s="8">
        <v>1932</v>
      </c>
      <c r="B34" s="8" t="s">
        <v>86</v>
      </c>
      <c r="C34" s="8" t="s">
        <v>87</v>
      </c>
      <c r="D34" s="8">
        <v>124</v>
      </c>
      <c r="E34" s="8">
        <v>19.477769262450661</v>
      </c>
      <c r="F34" s="8">
        <f t="shared" si="0"/>
        <v>17.927000466102012</v>
      </c>
      <c r="G34" s="8">
        <v>28.918800000000001</v>
      </c>
      <c r="H34" s="8">
        <v>91</v>
      </c>
      <c r="I34" s="8">
        <v>8186</v>
      </c>
      <c r="J34" s="8">
        <v>4607.4519912044952</v>
      </c>
      <c r="K34" s="13">
        <f t="shared" si="17"/>
        <v>-4.8919869693800351</v>
      </c>
      <c r="L34" s="13">
        <f t="shared" si="18"/>
        <v>-4.7878049583511721</v>
      </c>
      <c r="M34" s="13">
        <f t="shared" si="19"/>
        <v>1.8771155437544929</v>
      </c>
      <c r="N34" s="8">
        <v>70724.011821101783</v>
      </c>
      <c r="O34" s="8">
        <v>0.13700000000000001</v>
      </c>
      <c r="P34" s="8">
        <v>16343</v>
      </c>
      <c r="Q34" s="8">
        <v>15123</v>
      </c>
      <c r="R34" s="8">
        <f t="shared" si="10"/>
        <v>0.21383119552456978</v>
      </c>
      <c r="W34" s="8">
        <f>(E34/E31-1)*100</f>
        <v>-6.9723845604142687</v>
      </c>
      <c r="X34" s="12">
        <v>5.0761419999999999</v>
      </c>
      <c r="Y34" s="8">
        <f t="shared" si="11"/>
        <v>103.22713124856384</v>
      </c>
      <c r="Z34" s="8">
        <f t="shared" si="12"/>
        <v>107.26493592682765</v>
      </c>
      <c r="AA34" s="8">
        <f t="shared" si="13"/>
        <v>65.472929061388669</v>
      </c>
      <c r="AB34" s="8">
        <f t="shared" si="14"/>
        <v>111.99295260093811</v>
      </c>
      <c r="AC34" s="8">
        <f t="shared" si="15"/>
        <v>114.79548394139576</v>
      </c>
      <c r="AD34" s="8">
        <f t="shared" si="16"/>
        <v>46.249981913009684</v>
      </c>
    </row>
    <row r="35" spans="1:30" x14ac:dyDescent="0.35">
      <c r="A35" s="8">
        <v>1933</v>
      </c>
      <c r="B35" s="8" t="s">
        <v>86</v>
      </c>
      <c r="C35" s="8" t="s">
        <v>87</v>
      </c>
      <c r="D35" s="8">
        <v>124</v>
      </c>
      <c r="E35" s="8">
        <v>19.244111047885927</v>
      </c>
      <c r="F35" s="8">
        <f t="shared" si="0"/>
        <v>17.704851672575327</v>
      </c>
      <c r="G35" s="8">
        <v>28.14</v>
      </c>
      <c r="H35" s="8">
        <v>88</v>
      </c>
      <c r="I35" s="8">
        <v>8231</v>
      </c>
      <c r="J35" s="8">
        <v>4680.5099015915439</v>
      </c>
      <c r="K35" s="13">
        <f t="shared" si="17"/>
        <v>-1.1996148604921708</v>
      </c>
      <c r="L35" s="13">
        <f t="shared" si="18"/>
        <v>-2.6930578032283492</v>
      </c>
      <c r="M35" s="13">
        <f t="shared" si="19"/>
        <v>-1.2391855176594913</v>
      </c>
      <c r="N35" s="8">
        <v>68935.513598043952</v>
      </c>
      <c r="O35" s="8">
        <v>0.13100000000000001</v>
      </c>
      <c r="P35" s="8">
        <v>15234</v>
      </c>
      <c r="Q35" s="8">
        <v>14288</v>
      </c>
      <c r="R35" s="8">
        <f t="shared" si="10"/>
        <v>0.20726617173423689</v>
      </c>
      <c r="X35" s="12">
        <v>4.9703889999999999</v>
      </c>
      <c r="Y35" s="8">
        <f t="shared" si="11"/>
        <v>101.98880324204633</v>
      </c>
      <c r="Z35" s="8">
        <f t="shared" si="12"/>
        <v>104.37622919972233</v>
      </c>
      <c r="AA35" s="8">
        <f t="shared" si="13"/>
        <v>64.661598006472474</v>
      </c>
      <c r="AB35" s="8">
        <f t="shared" si="14"/>
        <v>110.6494684988333</v>
      </c>
      <c r="AC35" s="8">
        <f t="shared" si="15"/>
        <v>111.70397520335824</v>
      </c>
      <c r="AD35" s="8">
        <f t="shared" si="16"/>
        <v>45.676858835223541</v>
      </c>
    </row>
    <row r="36" spans="1:30" x14ac:dyDescent="0.35">
      <c r="A36" s="8">
        <v>1934</v>
      </c>
      <c r="B36" s="8" t="s">
        <v>86</v>
      </c>
      <c r="C36" s="8" t="s">
        <v>87</v>
      </c>
      <c r="D36" s="8">
        <v>124</v>
      </c>
      <c r="E36" s="8">
        <v>18.772900315180387</v>
      </c>
      <c r="F36" s="8">
        <f t="shared" si="0"/>
        <v>17.889731528373009</v>
      </c>
      <c r="G36" s="8">
        <v>27.565799999999999</v>
      </c>
      <c r="H36" s="8">
        <v>84</v>
      </c>
      <c r="I36" s="8">
        <v>8262</v>
      </c>
      <c r="J36" s="8">
        <v>4623.7965383684341</v>
      </c>
      <c r="K36" s="13">
        <f t="shared" si="17"/>
        <v>-2.4485970359088394</v>
      </c>
      <c r="L36" s="13">
        <f t="shared" si="18"/>
        <v>-2.0405117270788975</v>
      </c>
      <c r="M36" s="13">
        <f t="shared" si="19"/>
        <v>1.0442327290663522</v>
      </c>
      <c r="N36" s="8">
        <v>66675.467598771284</v>
      </c>
      <c r="O36" s="8">
        <v>0.109</v>
      </c>
      <c r="P36" s="8">
        <v>14022</v>
      </c>
      <c r="Q36" s="8">
        <v>13795</v>
      </c>
      <c r="R36" s="8">
        <f t="shared" si="10"/>
        <v>0.20689768661261279</v>
      </c>
      <c r="X36" s="12">
        <v>4.6954310000000001</v>
      </c>
      <c r="Y36" s="8">
        <f t="shared" si="11"/>
        <v>99.491508428902691</v>
      </c>
      <c r="Z36" s="8">
        <f t="shared" si="12"/>
        <v>102.24642000261926</v>
      </c>
      <c r="AA36" s="8">
        <f t="shared" si="13"/>
        <v>65.33681557599337</v>
      </c>
      <c r="AB36" s="8">
        <f t="shared" si="14"/>
        <v>107.94010889292198</v>
      </c>
      <c r="AC36" s="8">
        <f t="shared" si="15"/>
        <v>109.42464248972041</v>
      </c>
      <c r="AD36" s="8">
        <f t="shared" si="16"/>
        <v>46.153831544790371</v>
      </c>
    </row>
    <row r="37" spans="1:30" x14ac:dyDescent="0.35">
      <c r="A37" s="8">
        <v>1935</v>
      </c>
      <c r="B37" s="8" t="s">
        <v>86</v>
      </c>
      <c r="C37" s="8" t="s">
        <v>87</v>
      </c>
      <c r="D37" s="8">
        <v>124</v>
      </c>
      <c r="E37" s="8">
        <v>19.612737625863709</v>
      </c>
      <c r="F37" s="8">
        <f t="shared" si="0"/>
        <v>17.540520225843942</v>
      </c>
      <c r="G37" s="8">
        <v>27.834900000000001</v>
      </c>
      <c r="H37" s="8">
        <v>81</v>
      </c>
      <c r="I37" s="8">
        <v>8288</v>
      </c>
      <c r="J37" s="8">
        <v>4894.2010135135142</v>
      </c>
      <c r="K37" s="13">
        <f t="shared" si="17"/>
        <v>4.4736684080946221</v>
      </c>
      <c r="L37" s="13">
        <f t="shared" si="18"/>
        <v>0.97620965108939917</v>
      </c>
      <c r="M37" s="13">
        <f t="shared" si="19"/>
        <v>-1.9520209231492336</v>
      </c>
      <c r="N37" s="8">
        <v>65362.048663121052</v>
      </c>
      <c r="O37" s="8">
        <v>0.11799999999999999</v>
      </c>
      <c r="P37" s="8">
        <v>17446</v>
      </c>
      <c r="Q37" s="8">
        <v>16126</v>
      </c>
      <c r="R37" s="8">
        <f t="shared" si="10"/>
        <v>0.24671809298870254</v>
      </c>
      <c r="X37" s="12">
        <v>4.6178790000000003</v>
      </c>
      <c r="Y37" s="8">
        <f t="shared" si="11"/>
        <v>103.94242861022332</v>
      </c>
      <c r="Z37" s="8">
        <f t="shared" si="12"/>
        <v>103.24455942257822</v>
      </c>
      <c r="AA37" s="8">
        <f t="shared" si="13"/>
        <v>64.061427265430552</v>
      </c>
      <c r="AB37" s="8">
        <f t="shared" si="14"/>
        <v>112.76899144412758</v>
      </c>
      <c r="AC37" s="8">
        <f t="shared" si="15"/>
        <v>110.49285641037514</v>
      </c>
      <c r="AD37" s="8">
        <f t="shared" si="16"/>
        <v>45.252899096201013</v>
      </c>
    </row>
    <row r="38" spans="1:30" x14ac:dyDescent="0.35">
      <c r="A38" s="8">
        <v>1936</v>
      </c>
      <c r="B38" s="8" t="s">
        <v>86</v>
      </c>
      <c r="C38" s="8" t="s">
        <v>87</v>
      </c>
      <c r="D38" s="8">
        <v>124</v>
      </c>
      <c r="E38" s="8">
        <v>20.215739790117603</v>
      </c>
      <c r="F38" s="8">
        <f t="shared" si="0"/>
        <v>18.221781862493877</v>
      </c>
      <c r="G38" s="8">
        <v>28.388100000000001</v>
      </c>
      <c r="H38" s="8">
        <v>88</v>
      </c>
      <c r="I38" s="8">
        <v>8315</v>
      </c>
      <c r="J38" s="8">
        <v>4913.3206253758262</v>
      </c>
      <c r="K38" s="13">
        <f t="shared" si="17"/>
        <v>3.0745435734514936</v>
      </c>
      <c r="L38" s="13">
        <f t="shared" si="18"/>
        <v>1.9874330426910225</v>
      </c>
      <c r="M38" s="13">
        <f t="shared" si="19"/>
        <v>3.8839306239399685</v>
      </c>
      <c r="N38" s="8">
        <v>71496.472629248761</v>
      </c>
      <c r="O38" s="8">
        <v>0.114</v>
      </c>
      <c r="P38" s="8">
        <v>21707</v>
      </c>
      <c r="Q38" s="8">
        <v>19745</v>
      </c>
      <c r="R38" s="8">
        <f t="shared" si="10"/>
        <v>0.27616747056025309</v>
      </c>
      <c r="X38" s="12">
        <v>4.8293850000000003</v>
      </c>
      <c r="Y38" s="8">
        <f t="shared" si="11"/>
        <v>107.13818386914834</v>
      </c>
      <c r="Z38" s="8">
        <f t="shared" si="12"/>
        <v>105.2964759113233</v>
      </c>
      <c r="AA38" s="8">
        <f t="shared" si="13"/>
        <v>66.549528657125634</v>
      </c>
      <c r="AB38" s="8">
        <f t="shared" si="14"/>
        <v>116.23612322341906</v>
      </c>
      <c r="AC38" s="8">
        <f t="shared" si="15"/>
        <v>112.68882794848807</v>
      </c>
      <c r="AD38" s="8">
        <f t="shared" si="16"/>
        <v>47.010490302419015</v>
      </c>
    </row>
    <row r="39" spans="1:30" x14ac:dyDescent="0.35">
      <c r="A39" s="8">
        <v>1937</v>
      </c>
      <c r="B39" s="8" t="s">
        <v>86</v>
      </c>
      <c r="C39" s="8" t="s">
        <v>87</v>
      </c>
      <c r="D39" s="8">
        <v>124</v>
      </c>
      <c r="E39" s="8">
        <v>21.158468700547854</v>
      </c>
      <c r="F39" s="8">
        <f t="shared" si="0"/>
        <v>18.719020744341599</v>
      </c>
      <c r="G39" s="8">
        <v>29.206800000000001</v>
      </c>
      <c r="H39" s="8">
        <v>97</v>
      </c>
      <c r="I39" s="8">
        <v>8346</v>
      </c>
      <c r="J39" s="8">
        <v>4960.958543014618</v>
      </c>
      <c r="K39" s="13">
        <f t="shared" si="17"/>
        <v>4.663341140209476</v>
      </c>
      <c r="L39" s="13">
        <f t="shared" si="18"/>
        <v>2.8839548965939876</v>
      </c>
      <c r="M39" s="13">
        <f t="shared" si="19"/>
        <v>2.7288159061501727</v>
      </c>
      <c r="N39" s="8">
        <v>85638.002813267842</v>
      </c>
      <c r="O39" s="8">
        <v>0.125</v>
      </c>
      <c r="P39" s="8">
        <v>27892</v>
      </c>
      <c r="Q39" s="8">
        <v>25516</v>
      </c>
      <c r="R39" s="8">
        <f t="shared" si="10"/>
        <v>0.29795183401973058</v>
      </c>
      <c r="X39" s="12">
        <v>5.1818949999999999</v>
      </c>
      <c r="Y39" s="8">
        <f t="shared" si="11"/>
        <v>112.13440287439158</v>
      </c>
      <c r="Z39" s="8">
        <f t="shared" si="12"/>
        <v>108.33317878430881</v>
      </c>
      <c r="AA39" s="8">
        <f t="shared" si="13"/>
        <v>68.365542780589251</v>
      </c>
      <c r="AB39" s="8">
        <f t="shared" si="14"/>
        <v>121.65661017748133</v>
      </c>
      <c r="AC39" s="8">
        <f t="shared" si="15"/>
        <v>115.93872292002287</v>
      </c>
      <c r="AD39" s="8">
        <f t="shared" si="16"/>
        <v>48.293320039350611</v>
      </c>
    </row>
    <row r="40" spans="1:30" x14ac:dyDescent="0.35">
      <c r="A40" s="8">
        <v>1938</v>
      </c>
      <c r="B40" s="8" t="s">
        <v>86</v>
      </c>
      <c r="C40" s="8" t="s">
        <v>87</v>
      </c>
      <c r="D40" s="8">
        <v>124</v>
      </c>
      <c r="E40" s="8">
        <v>20.735526835851076</v>
      </c>
      <c r="F40" s="8">
        <f t="shared" si="0"/>
        <v>19.197793185715351</v>
      </c>
      <c r="G40" s="8">
        <v>29.121500000000001</v>
      </c>
      <c r="H40" s="8">
        <v>103</v>
      </c>
      <c r="I40" s="8">
        <v>8374</v>
      </c>
      <c r="J40" s="8">
        <v>4832.3497731072357</v>
      </c>
      <c r="K40" s="13">
        <f t="shared" si="17"/>
        <v>-1.9989247363909057</v>
      </c>
      <c r="L40" s="13">
        <f t="shared" si="18"/>
        <v>-0.29205527479901905</v>
      </c>
      <c r="M40" s="13">
        <f t="shared" si="19"/>
        <v>2.5576788866932487</v>
      </c>
      <c r="N40" s="8">
        <v>83018.094651867126</v>
      </c>
      <c r="O40" s="8">
        <v>0.126</v>
      </c>
      <c r="P40" s="8">
        <v>23069</v>
      </c>
      <c r="Q40" s="8">
        <v>21671</v>
      </c>
      <c r="R40" s="8">
        <f t="shared" si="10"/>
        <v>0.26103947688605023</v>
      </c>
      <c r="X40" s="12">
        <v>5.3651999999999997</v>
      </c>
      <c r="Y40" s="8">
        <f t="shared" si="11"/>
        <v>109.89292055733115</v>
      </c>
      <c r="Z40" s="8">
        <f t="shared" si="12"/>
        <v>108.01678602131179</v>
      </c>
      <c r="AA40" s="8">
        <f t="shared" si="13"/>
        <v>70.114113834061612</v>
      </c>
      <c r="AB40" s="8">
        <f t="shared" si="14"/>
        <v>119.224786103189</v>
      </c>
      <c r="AC40" s="8">
        <f t="shared" si="15"/>
        <v>115.60011776420033</v>
      </c>
      <c r="AD40" s="8">
        <f t="shared" si="16"/>
        <v>49.52850808968028</v>
      </c>
    </row>
    <row r="41" spans="1:30" x14ac:dyDescent="0.35">
      <c r="A41" s="8">
        <v>1939</v>
      </c>
      <c r="B41" s="8" t="s">
        <v>86</v>
      </c>
      <c r="C41" s="8" t="s">
        <v>87</v>
      </c>
      <c r="D41" s="8">
        <v>124</v>
      </c>
      <c r="E41" s="8">
        <v>19.886261211246719</v>
      </c>
      <c r="G41" s="8">
        <v>28.309200000000001</v>
      </c>
      <c r="I41" s="8">
        <v>8392</v>
      </c>
      <c r="J41" s="8">
        <v>5149.617731172546</v>
      </c>
      <c r="K41" s="13">
        <f t="shared" si="17"/>
        <v>-4.0957031443059506</v>
      </c>
      <c r="L41" s="13">
        <f t="shared" si="18"/>
        <v>-2.7893480761636558</v>
      </c>
      <c r="M41" s="13"/>
      <c r="N41" s="8">
        <v>81957.545740724803</v>
      </c>
      <c r="O41" s="8">
        <v>0.10199999999999999</v>
      </c>
      <c r="P41" s="8">
        <v>19811</v>
      </c>
      <c r="Q41" s="8">
        <v>21934</v>
      </c>
      <c r="R41" s="8">
        <f t="shared" si="10"/>
        <v>0.26762636437880749</v>
      </c>
      <c r="X41" s="12">
        <v>5.4286519999999996</v>
      </c>
      <c r="Y41" s="8">
        <f t="shared" si="11"/>
        <v>105.39203275469488</v>
      </c>
      <c r="Z41" s="8">
        <f t="shared" si="12"/>
        <v>105.00382187849252</v>
      </c>
      <c r="AB41" s="8">
        <f t="shared" si="14"/>
        <v>114.34169278996866</v>
      </c>
      <c r="AC41" s="8">
        <f t="shared" si="15"/>
        <v>112.37562810330168</v>
      </c>
    </row>
    <row r="42" spans="1:30" x14ac:dyDescent="0.35">
      <c r="A42" s="8">
        <v>1920</v>
      </c>
      <c r="B42" s="8" t="s">
        <v>88</v>
      </c>
      <c r="C42" s="8" t="s">
        <v>89</v>
      </c>
      <c r="D42" s="8">
        <v>156</v>
      </c>
      <c r="E42" s="8">
        <v>15.985042924639249</v>
      </c>
      <c r="F42" s="8">
        <f t="shared" ref="F42:F61" si="20">H42/X42</f>
        <v>2.5493584114664474</v>
      </c>
      <c r="G42" s="8">
        <v>16.047599999999999</v>
      </c>
      <c r="H42" s="8">
        <v>36.9</v>
      </c>
      <c r="I42" s="8">
        <v>8798</v>
      </c>
      <c r="J42" s="8">
        <v>3861.4762446010454</v>
      </c>
      <c r="N42" s="8">
        <v>5.060886</v>
      </c>
      <c r="O42" s="8">
        <v>0.15994159999999999</v>
      </c>
      <c r="P42" s="8">
        <v>1.337</v>
      </c>
      <c r="Q42" s="8">
        <v>1.298</v>
      </c>
      <c r="R42" s="8">
        <f t="shared" si="10"/>
        <v>0.25647683034156471</v>
      </c>
      <c r="X42" s="8">
        <v>14.47423</v>
      </c>
      <c r="Y42" s="8">
        <f t="shared" ref="Y42:Y61" si="21">E42/AVERAGE(E$42:E$61)*100</f>
        <v>91.617588141609744</v>
      </c>
      <c r="Z42" s="8">
        <f t="shared" ref="Z42:Z61" si="22">G42/AVERAGE(G$42:G$61)*100</f>
        <v>88.658838660703267</v>
      </c>
      <c r="AA42" s="8">
        <f t="shared" ref="AA42:AA61" si="23">F42/AVERAGE(F$42:F$61)*100</f>
        <v>84.08275857101512</v>
      </c>
      <c r="AB42" s="8">
        <f t="shared" ref="AB42:AB61" si="24">E42/AVERAGE(E$42:E$47)*100</f>
        <v>99.416233455992867</v>
      </c>
      <c r="AC42" s="8">
        <f t="shared" ref="AC42:AC61" si="25">G42/AVERAGE(G$42:G$47)*100</f>
        <v>105.97523352708167</v>
      </c>
      <c r="AD42" s="8">
        <f t="shared" ref="AD42:AD61" si="26">F42/AVERAGE(F$42:F$47)*100</f>
        <v>93.950942808981324</v>
      </c>
    </row>
    <row r="43" spans="1:30" x14ac:dyDescent="0.35">
      <c r="A43" s="8">
        <v>1921</v>
      </c>
      <c r="B43" s="8" t="s">
        <v>88</v>
      </c>
      <c r="C43" s="8" t="s">
        <v>89</v>
      </c>
      <c r="D43" s="8">
        <v>156</v>
      </c>
      <c r="E43" s="8">
        <v>13.896750396900783</v>
      </c>
      <c r="F43" s="8">
        <f t="shared" si="20"/>
        <v>2.6447406937696347</v>
      </c>
      <c r="G43" s="8">
        <v>13.3468</v>
      </c>
      <c r="H43" s="8">
        <v>33.700000000000003</v>
      </c>
      <c r="I43" s="8">
        <v>9028</v>
      </c>
      <c r="J43" s="8">
        <v>3357.0101905183869</v>
      </c>
      <c r="K43" s="13">
        <f t="shared" ref="K43:K61" si="27">(E43/E42-1)*100</f>
        <v>-13.064040788527276</v>
      </c>
      <c r="L43" s="13">
        <f t="shared" ref="L43:L61" si="28">(G43/G42-1)*100</f>
        <v>-16.829930955407658</v>
      </c>
      <c r="M43" s="13">
        <f t="shared" ref="M43:M61" si="29">(F43/F42-1)*100</f>
        <v>3.7414230134993565</v>
      </c>
      <c r="N43" s="8">
        <v>4.0738250000000003</v>
      </c>
      <c r="O43" s="8">
        <v>0.17013819999999999</v>
      </c>
      <c r="P43" s="8">
        <v>0.79900000000000004</v>
      </c>
      <c r="Q43" s="8">
        <v>0.81399999999999995</v>
      </c>
      <c r="R43" s="8">
        <f t="shared" si="10"/>
        <v>0.19981221579228364</v>
      </c>
      <c r="X43" s="8">
        <v>12.74227</v>
      </c>
      <c r="Y43" s="8">
        <f t="shared" si="21"/>
        <v>79.648629057324911</v>
      </c>
      <c r="Z43" s="8">
        <f t="shared" si="22"/>
        <v>73.737617328240631</v>
      </c>
      <c r="AA43" s="8">
        <f t="shared" si="23"/>
        <v>87.228650250576194</v>
      </c>
      <c r="AB43" s="8">
        <f t="shared" si="24"/>
        <v>86.428456166884459</v>
      </c>
      <c r="AC43" s="8">
        <f t="shared" si="25"/>
        <v>88.139674894641786</v>
      </c>
      <c r="AD43" s="8">
        <f t="shared" si="26"/>
        <v>97.466045004636186</v>
      </c>
    </row>
    <row r="44" spans="1:30" x14ac:dyDescent="0.35">
      <c r="A44" s="8">
        <v>1922</v>
      </c>
      <c r="B44" s="8" t="s">
        <v>88</v>
      </c>
      <c r="C44" s="8" t="s">
        <v>89</v>
      </c>
      <c r="D44" s="8">
        <v>156</v>
      </c>
      <c r="E44" s="8">
        <v>15.702181239435927</v>
      </c>
      <c r="F44" s="8">
        <f t="shared" si="20"/>
        <v>2.6930159119503867</v>
      </c>
      <c r="G44" s="8">
        <v>14.673400000000001</v>
      </c>
      <c r="H44" s="8">
        <v>31.4</v>
      </c>
      <c r="I44" s="8">
        <v>9159</v>
      </c>
      <c r="J44" s="8">
        <v>3793.1455399061028</v>
      </c>
      <c r="K44" s="13">
        <f t="shared" si="27"/>
        <v>12.991748365414878</v>
      </c>
      <c r="L44" s="13">
        <f t="shared" si="28"/>
        <v>9.9394611442443104</v>
      </c>
      <c r="M44" s="13">
        <f t="shared" si="29"/>
        <v>1.825328974385898</v>
      </c>
      <c r="N44" s="8">
        <v>4.2339449999999994</v>
      </c>
      <c r="O44" s="8">
        <v>0.1501363</v>
      </c>
      <c r="P44" s="8">
        <v>0.76200000000000001</v>
      </c>
      <c r="Q44" s="8">
        <v>0.89400000000000002</v>
      </c>
      <c r="R44" s="8">
        <f t="shared" si="10"/>
        <v>0.21115059359533489</v>
      </c>
      <c r="X44" s="8">
        <v>11.659789999999999</v>
      </c>
      <c r="Y44" s="8">
        <f t="shared" si="21"/>
        <v>89.996378520955275</v>
      </c>
      <c r="Z44" s="8">
        <f t="shared" si="22"/>
        <v>81.066739151272671</v>
      </c>
      <c r="AA44" s="8">
        <f t="shared" si="23"/>
        <v>88.820860077565698</v>
      </c>
      <c r="AB44" s="8">
        <f t="shared" si="24"/>
        <v>97.657023708198992</v>
      </c>
      <c r="AC44" s="8">
        <f t="shared" si="25"/>
        <v>96.900283633457974</v>
      </c>
      <c r="AD44" s="8">
        <f t="shared" si="26"/>
        <v>99.245120964293804</v>
      </c>
    </row>
    <row r="45" spans="1:30" x14ac:dyDescent="0.35">
      <c r="A45" s="8">
        <v>1923</v>
      </c>
      <c r="B45" s="8" t="s">
        <v>88</v>
      </c>
      <c r="C45" s="8" t="s">
        <v>89</v>
      </c>
      <c r="D45" s="8">
        <v>156</v>
      </c>
      <c r="E45" s="8">
        <v>16.458988870566248</v>
      </c>
      <c r="F45" s="8">
        <f t="shared" si="20"/>
        <v>2.762875169365103</v>
      </c>
      <c r="G45" s="8">
        <v>14.7445</v>
      </c>
      <c r="H45" s="8">
        <v>32.299999999999997</v>
      </c>
      <c r="I45" s="8">
        <v>9256</v>
      </c>
      <c r="J45" s="8">
        <v>3975.9576490924815</v>
      </c>
      <c r="K45" s="13">
        <f t="shared" si="27"/>
        <v>4.8197611503146165</v>
      </c>
      <c r="L45" s="13">
        <f t="shared" si="28"/>
        <v>0.48455027464664457</v>
      </c>
      <c r="M45" s="13">
        <f t="shared" si="29"/>
        <v>2.5940900350685858</v>
      </c>
      <c r="N45" s="8">
        <v>4.5552659999999996</v>
      </c>
      <c r="O45" s="8">
        <v>0.1799837</v>
      </c>
      <c r="P45" s="8">
        <v>0.90300000000000002</v>
      </c>
      <c r="Q45" s="8">
        <v>1.016</v>
      </c>
      <c r="R45" s="8">
        <f t="shared" si="10"/>
        <v>0.22303856679280643</v>
      </c>
      <c r="X45" s="8">
        <v>11.690720000000001</v>
      </c>
      <c r="Y45" s="8">
        <f t="shared" si="21"/>
        <v>94.333989009598369</v>
      </c>
      <c r="Z45" s="8">
        <f t="shared" si="22"/>
        <v>81.459548258477241</v>
      </c>
      <c r="AA45" s="8">
        <f t="shared" si="23"/>
        <v>91.124953157900052</v>
      </c>
      <c r="AB45" s="8">
        <f t="shared" si="24"/>
        <v>102.36385899744027</v>
      </c>
      <c r="AC45" s="8">
        <f t="shared" si="25"/>
        <v>97.369814223937269</v>
      </c>
      <c r="AD45" s="8">
        <f t="shared" si="26"/>
        <v>101.81962875752031</v>
      </c>
    </row>
    <row r="46" spans="1:30" x14ac:dyDescent="0.35">
      <c r="A46" s="8">
        <v>1924</v>
      </c>
      <c r="B46" s="8" t="s">
        <v>88</v>
      </c>
      <c r="C46" s="8" t="s">
        <v>89</v>
      </c>
      <c r="D46" s="8">
        <v>156</v>
      </c>
      <c r="E46" s="8">
        <v>16.463364069294212</v>
      </c>
      <c r="F46" s="8">
        <f t="shared" si="20"/>
        <v>2.8460297884451196</v>
      </c>
      <c r="G46" s="8">
        <v>15.363899999999999</v>
      </c>
      <c r="H46" s="8">
        <v>32.700000000000003</v>
      </c>
      <c r="I46" s="8">
        <v>9394</v>
      </c>
      <c r="J46" s="8">
        <v>3977.0193740685545</v>
      </c>
      <c r="K46" s="13">
        <f t="shared" si="27"/>
        <v>2.6582427161048194E-2</v>
      </c>
      <c r="L46" s="13">
        <f t="shared" si="28"/>
        <v>4.2008884668859547</v>
      </c>
      <c r="M46" s="13">
        <f t="shared" si="29"/>
        <v>3.0097132147713035</v>
      </c>
      <c r="N46" s="8">
        <v>4.501525</v>
      </c>
      <c r="O46" s="8">
        <v>0.16054060000000001</v>
      </c>
      <c r="P46" s="8">
        <v>0.80800000000000005</v>
      </c>
      <c r="Q46" s="8">
        <v>1.042</v>
      </c>
      <c r="R46" s="8">
        <f t="shared" si="10"/>
        <v>0.23147711053476322</v>
      </c>
      <c r="X46" s="8">
        <v>11.48969</v>
      </c>
      <c r="Y46" s="8">
        <f t="shared" si="21"/>
        <v>94.359065273514958</v>
      </c>
      <c r="Z46" s="8">
        <f t="shared" si="22"/>
        <v>84.881573026444997</v>
      </c>
      <c r="AA46" s="8">
        <f t="shared" si="23"/>
        <v>93.867552915047526</v>
      </c>
      <c r="AB46" s="8">
        <f t="shared" si="24"/>
        <v>102.39106979569752</v>
      </c>
      <c r="AC46" s="8">
        <f t="shared" si="25"/>
        <v>101.46021151989892</v>
      </c>
      <c r="AD46" s="8">
        <f t="shared" si="26"/>
        <v>104.88410757946649</v>
      </c>
    </row>
    <row r="47" spans="1:30" x14ac:dyDescent="0.35">
      <c r="A47" s="8">
        <v>1925</v>
      </c>
      <c r="B47" s="8" t="s">
        <v>88</v>
      </c>
      <c r="C47" s="8" t="s">
        <v>89</v>
      </c>
      <c r="D47" s="8">
        <v>156</v>
      </c>
      <c r="E47" s="8">
        <v>17.967109697215026</v>
      </c>
      <c r="F47" s="8">
        <f t="shared" si="20"/>
        <v>2.7849773321814046</v>
      </c>
      <c r="G47" s="8">
        <v>16.680499999999999</v>
      </c>
      <c r="H47" s="8">
        <v>32.299999999999997</v>
      </c>
      <c r="I47" s="8">
        <v>9549</v>
      </c>
      <c r="J47" s="8">
        <v>4340.2756309561209</v>
      </c>
      <c r="K47" s="13">
        <f t="shared" si="27"/>
        <v>9.1338903858990008</v>
      </c>
      <c r="L47" s="13">
        <f t="shared" si="28"/>
        <v>8.5694387492758928</v>
      </c>
      <c r="M47" s="13">
        <f t="shared" si="29"/>
        <v>-2.1451798049193949</v>
      </c>
      <c r="N47" s="8">
        <v>4.9957479999999999</v>
      </c>
      <c r="O47" s="8">
        <v>0.14641709999999999</v>
      </c>
      <c r="P47" s="8">
        <v>0.89</v>
      </c>
      <c r="Q47" s="8">
        <v>1.252</v>
      </c>
      <c r="R47" s="8">
        <f t="shared" si="10"/>
        <v>0.25061312139843722</v>
      </c>
      <c r="X47" s="8">
        <v>11.597939999999999</v>
      </c>
      <c r="Y47" s="8">
        <f t="shared" si="21"/>
        <v>102.97771886475671</v>
      </c>
      <c r="Z47" s="8">
        <f t="shared" si="22"/>
        <v>92.155447436368092</v>
      </c>
      <c r="AA47" s="8">
        <f t="shared" si="23"/>
        <v>91.853925126541895</v>
      </c>
      <c r="AB47" s="8">
        <f t="shared" si="24"/>
        <v>111.74335787578586</v>
      </c>
      <c r="AC47" s="8">
        <f t="shared" si="25"/>
        <v>110.15478220098242</v>
      </c>
      <c r="AD47" s="8">
        <f t="shared" si="26"/>
        <v>102.63415488510184</v>
      </c>
    </row>
    <row r="48" spans="1:30" x14ac:dyDescent="0.35">
      <c r="A48" s="8">
        <v>1926</v>
      </c>
      <c r="B48" s="8" t="s">
        <v>88</v>
      </c>
      <c r="C48" s="8" t="s">
        <v>89</v>
      </c>
      <c r="D48" s="8">
        <v>156</v>
      </c>
      <c r="E48" s="8">
        <v>18.616165341068253</v>
      </c>
      <c r="F48" s="8">
        <f t="shared" si="20"/>
        <v>2.772647195574002</v>
      </c>
      <c r="G48" s="8">
        <v>18.027999999999999</v>
      </c>
      <c r="H48" s="8">
        <v>32.5</v>
      </c>
      <c r="I48" s="8">
        <v>9713</v>
      </c>
      <c r="J48" s="8">
        <v>4497.057139915577</v>
      </c>
      <c r="K48" s="13">
        <f t="shared" si="27"/>
        <v>3.6124655261265071</v>
      </c>
      <c r="L48" s="13">
        <f t="shared" si="28"/>
        <v>8.0782950151374386</v>
      </c>
      <c r="M48" s="13">
        <f t="shared" si="29"/>
        <v>-0.44273741351226192</v>
      </c>
      <c r="N48" s="8">
        <v>5.3453149999999994</v>
      </c>
      <c r="O48" s="8">
        <v>0.1452106</v>
      </c>
      <c r="P48" s="8">
        <v>1.008</v>
      </c>
      <c r="Q48" s="8">
        <v>1.2769999999999999</v>
      </c>
      <c r="R48" s="8">
        <f t="shared" si="10"/>
        <v>0.23890079443400436</v>
      </c>
      <c r="V48" s="8">
        <f>((E48/E42)^(1/6)-1)*100</f>
        <v>2.5721369284096518</v>
      </c>
      <c r="X48" s="8">
        <v>11.72165</v>
      </c>
      <c r="Y48" s="8">
        <f t="shared" si="21"/>
        <v>106.69775345833752</v>
      </c>
      <c r="Z48" s="8">
        <f t="shared" si="22"/>
        <v>99.600036352797829</v>
      </c>
      <c r="AA48" s="8">
        <f t="shared" si="23"/>
        <v>91.447253434227164</v>
      </c>
      <c r="AB48" s="8">
        <f t="shared" si="24"/>
        <v>115.78004815678482</v>
      </c>
      <c r="AC48" s="8">
        <f t="shared" si="25"/>
        <v>119.0534104804599</v>
      </c>
      <c r="AD48" s="8">
        <f t="shared" si="26"/>
        <v>102.17975508238337</v>
      </c>
    </row>
    <row r="49" spans="1:30" x14ac:dyDescent="0.35">
      <c r="A49" s="8">
        <v>1927</v>
      </c>
      <c r="B49" s="8" t="s">
        <v>88</v>
      </c>
      <c r="C49" s="8" t="s">
        <v>89</v>
      </c>
      <c r="D49" s="8">
        <v>156</v>
      </c>
      <c r="E49" s="8">
        <v>20.064763115255182</v>
      </c>
      <c r="F49" s="8">
        <f t="shared" si="20"/>
        <v>2.8817893481427221</v>
      </c>
      <c r="G49" s="8">
        <v>19.779800000000002</v>
      </c>
      <c r="H49" s="8">
        <v>33.200000000000003</v>
      </c>
      <c r="I49" s="8">
        <v>9905</v>
      </c>
      <c r="J49" s="8">
        <v>4846.9964664310955</v>
      </c>
      <c r="K49" s="13">
        <f t="shared" si="27"/>
        <v>7.7813972300259104</v>
      </c>
      <c r="L49" s="13">
        <f t="shared" si="28"/>
        <v>9.7171067228755348</v>
      </c>
      <c r="M49" s="13">
        <f t="shared" si="29"/>
        <v>3.936388038945049</v>
      </c>
      <c r="N49" s="8">
        <v>5.5609999999999999</v>
      </c>
      <c r="O49" s="8">
        <v>0.18785779999999999</v>
      </c>
      <c r="P49" s="8">
        <v>1.087</v>
      </c>
      <c r="Q49" s="8">
        <v>1.2310000000000001</v>
      </c>
      <c r="R49" s="8">
        <f t="shared" si="10"/>
        <v>0.22136306419708687</v>
      </c>
      <c r="X49" s="8">
        <v>11.520619999999999</v>
      </c>
      <c r="Y49" s="8">
        <f t="shared" si="21"/>
        <v>115.00032949044447</v>
      </c>
      <c r="Z49" s="8">
        <f t="shared" si="22"/>
        <v>109.27827818122202</v>
      </c>
      <c r="AA49" s="8">
        <f t="shared" si="23"/>
        <v>95.046972180355837</v>
      </c>
      <c r="AB49" s="8">
        <f t="shared" si="24"/>
        <v>124.78935361697954</v>
      </c>
      <c r="AC49" s="8">
        <f t="shared" si="25"/>
        <v>130.62195743406929</v>
      </c>
      <c r="AD49" s="8">
        <f t="shared" si="26"/>
        <v>106.20194673966965</v>
      </c>
    </row>
    <row r="50" spans="1:30" x14ac:dyDescent="0.35">
      <c r="A50" s="8">
        <v>1928</v>
      </c>
      <c r="B50" s="8" t="s">
        <v>88</v>
      </c>
      <c r="C50" s="8" t="s">
        <v>89</v>
      </c>
      <c r="D50" s="8">
        <v>156</v>
      </c>
      <c r="E50" s="8">
        <v>21.40845786877858</v>
      </c>
      <c r="F50" s="8">
        <f t="shared" si="20"/>
        <v>2.913458188416886</v>
      </c>
      <c r="G50" s="8">
        <v>21.261500000000002</v>
      </c>
      <c r="H50" s="8">
        <v>33.700000000000003</v>
      </c>
      <c r="I50" s="8">
        <v>10107</v>
      </c>
      <c r="J50" s="8">
        <v>5171.5891956070045</v>
      </c>
      <c r="K50" s="13">
        <f t="shared" si="27"/>
        <v>6.6967885232683821</v>
      </c>
      <c r="L50" s="13">
        <f t="shared" si="28"/>
        <v>7.4909756418163997</v>
      </c>
      <c r="M50" s="13">
        <f t="shared" si="29"/>
        <v>1.098929742889565</v>
      </c>
      <c r="N50" s="8">
        <v>6.05</v>
      </c>
      <c r="O50" s="8">
        <v>0.1858167</v>
      </c>
      <c r="P50" s="8">
        <v>1.222</v>
      </c>
      <c r="Q50" s="8">
        <v>1.3640000000000001</v>
      </c>
      <c r="R50" s="8">
        <f t="shared" si="10"/>
        <v>0.22545454545454549</v>
      </c>
      <c r="S50" s="8">
        <f>0.25+0.048</f>
        <v>0.29799999999999999</v>
      </c>
      <c r="T50" s="8">
        <v>8987</v>
      </c>
      <c r="U50" s="8">
        <f>((E50/E44)^(1/6)-1)*100</f>
        <v>5.3022295298986721</v>
      </c>
      <c r="X50" s="8">
        <v>11.56701</v>
      </c>
      <c r="Y50" s="8">
        <f t="shared" si="21"/>
        <v>122.70165835748139</v>
      </c>
      <c r="Z50" s="8">
        <f t="shared" si="22"/>
        <v>117.46428738157373</v>
      </c>
      <c r="AA50" s="8">
        <f t="shared" si="23"/>
        <v>96.091471627361742</v>
      </c>
      <c r="AB50" s="8">
        <f t="shared" si="24"/>
        <v>133.14623272826222</v>
      </c>
      <c r="AC50" s="8">
        <f t="shared" si="25"/>
        <v>140.40681644831918</v>
      </c>
      <c r="AD50" s="8">
        <f t="shared" si="26"/>
        <v>107.36903151991962</v>
      </c>
    </row>
    <row r="51" spans="1:30" x14ac:dyDescent="0.35">
      <c r="A51" s="8">
        <v>1929</v>
      </c>
      <c r="B51" s="8" t="s">
        <v>88</v>
      </c>
      <c r="C51" s="8" t="s">
        <v>89</v>
      </c>
      <c r="D51" s="8">
        <v>156</v>
      </c>
      <c r="E51" s="8">
        <v>20.969004768637163</v>
      </c>
      <c r="F51" s="8">
        <f t="shared" si="20"/>
        <v>2.9215312582488413</v>
      </c>
      <c r="G51" s="8">
        <v>22.164999999999999</v>
      </c>
      <c r="H51" s="8">
        <v>34.200000000000003</v>
      </c>
      <c r="I51" s="8">
        <v>10305</v>
      </c>
      <c r="J51" s="8">
        <v>5065.4459000485194</v>
      </c>
      <c r="K51" s="13">
        <f t="shared" si="27"/>
        <v>-2.0527078729117743</v>
      </c>
      <c r="L51" s="13">
        <f t="shared" si="28"/>
        <v>4.2494649954142316</v>
      </c>
      <c r="M51" s="13">
        <f t="shared" si="29"/>
        <v>0.27709578479799823</v>
      </c>
      <c r="N51" s="8">
        <v>6.1390000000000002</v>
      </c>
      <c r="O51" s="8">
        <v>0.1896794</v>
      </c>
      <c r="P51" s="8">
        <v>1.2989999999999999</v>
      </c>
      <c r="Q51" s="8">
        <v>1.1779999999999999</v>
      </c>
      <c r="R51" s="8">
        <f t="shared" si="10"/>
        <v>0.19188792963023291</v>
      </c>
      <c r="X51" s="8">
        <v>11.706189999999999</v>
      </c>
      <c r="Y51" s="8">
        <f t="shared" si="21"/>
        <v>120.18295175618405</v>
      </c>
      <c r="Z51" s="8">
        <f t="shared" si="22"/>
        <v>122.45589115596648</v>
      </c>
      <c r="AA51" s="8">
        <f t="shared" si="23"/>
        <v>96.35773704479152</v>
      </c>
      <c r="AB51" s="8">
        <f t="shared" si="24"/>
        <v>130.41312952656375</v>
      </c>
      <c r="AC51" s="8">
        <f t="shared" si="25"/>
        <v>146.37335496446602</v>
      </c>
      <c r="AD51" s="8">
        <f t="shared" si="26"/>
        <v>107.66654658043974</v>
      </c>
    </row>
    <row r="52" spans="1:30" x14ac:dyDescent="0.35">
      <c r="A52" s="8">
        <v>1930</v>
      </c>
      <c r="B52" s="8" t="s">
        <v>88</v>
      </c>
      <c r="C52" s="8" t="s">
        <v>89</v>
      </c>
      <c r="D52" s="8">
        <v>156</v>
      </c>
      <c r="E52" s="8">
        <v>19.914073131159459</v>
      </c>
      <c r="F52" s="8">
        <f t="shared" si="20"/>
        <v>2.9581550056024359</v>
      </c>
      <c r="G52" s="8">
        <v>20.841799999999999</v>
      </c>
      <c r="H52" s="8">
        <v>34.4</v>
      </c>
      <c r="I52" s="8">
        <v>10488</v>
      </c>
      <c r="J52" s="8">
        <v>4810.6045003813888</v>
      </c>
      <c r="K52" s="13">
        <f t="shared" si="27"/>
        <v>-5.0309094261618998</v>
      </c>
      <c r="L52" s="13">
        <f t="shared" si="28"/>
        <v>-5.9697721633205525</v>
      </c>
      <c r="M52" s="13">
        <f t="shared" si="29"/>
        <v>1.2535805410326839</v>
      </c>
      <c r="N52" s="8">
        <v>5.72</v>
      </c>
      <c r="O52" s="8">
        <v>0.16669439999999999</v>
      </c>
      <c r="P52" s="8">
        <v>1.008</v>
      </c>
      <c r="Q52" s="8">
        <v>0.88300000000000001</v>
      </c>
      <c r="R52" s="8">
        <f t="shared" si="10"/>
        <v>0.15437062937062937</v>
      </c>
      <c r="X52" s="8">
        <v>11.628869999999999</v>
      </c>
      <c r="Y52" s="8">
        <f t="shared" si="21"/>
        <v>114.1366563076426</v>
      </c>
      <c r="Z52" s="8">
        <f t="shared" si="22"/>
        <v>115.14555345339149</v>
      </c>
      <c r="AA52" s="8">
        <f t="shared" si="23"/>
        <v>97.565658886164471</v>
      </c>
      <c r="AB52" s="8">
        <f t="shared" si="24"/>
        <v>123.85216310025915</v>
      </c>
      <c r="AC52" s="8">
        <f t="shared" si="25"/>
        <v>137.63519916527895</v>
      </c>
      <c r="AD52" s="8">
        <f t="shared" si="26"/>
        <v>109.01623345757403</v>
      </c>
    </row>
    <row r="53" spans="1:30" x14ac:dyDescent="0.35">
      <c r="A53" s="8">
        <v>1931</v>
      </c>
      <c r="B53" s="8" t="s">
        <v>88</v>
      </c>
      <c r="C53" s="8" t="s">
        <v>89</v>
      </c>
      <c r="D53" s="8">
        <v>156</v>
      </c>
      <c r="E53" s="8">
        <v>16.573761525569612</v>
      </c>
      <c r="F53" s="8">
        <f t="shared" si="20"/>
        <v>3.176105007945031</v>
      </c>
      <c r="G53" s="8">
        <v>19.488700000000001</v>
      </c>
      <c r="H53" s="8">
        <v>33.299999999999997</v>
      </c>
      <c r="I53" s="8">
        <v>10657</v>
      </c>
      <c r="J53" s="8">
        <v>4003.6925964155012</v>
      </c>
      <c r="K53" s="13">
        <f t="shared" si="27"/>
        <v>-16.773623274302818</v>
      </c>
      <c r="L53" s="13">
        <f t="shared" si="28"/>
        <v>-6.4922415530328408</v>
      </c>
      <c r="M53" s="13">
        <f t="shared" si="29"/>
        <v>7.367768150412024</v>
      </c>
      <c r="N53" s="8">
        <v>4.6929999999999996</v>
      </c>
      <c r="O53" s="8">
        <v>0.1058021</v>
      </c>
      <c r="P53" s="8">
        <v>0.628</v>
      </c>
      <c r="Q53" s="8">
        <v>0.6</v>
      </c>
      <c r="R53" s="8">
        <f t="shared" si="10"/>
        <v>0.12784998934583422</v>
      </c>
      <c r="X53" s="8">
        <v>10.484540000000001</v>
      </c>
      <c r="Y53" s="8">
        <f t="shared" si="21"/>
        <v>94.991803560712839</v>
      </c>
      <c r="Z53" s="8">
        <f t="shared" si="22"/>
        <v>107.67002598562077</v>
      </c>
      <c r="AA53" s="8">
        <f t="shared" si="23"/>
        <v>104.75407042731892</v>
      </c>
      <c r="AB53" s="8">
        <f t="shared" si="24"/>
        <v>103.07766784474659</v>
      </c>
      <c r="AC53" s="8">
        <f t="shared" si="25"/>
        <v>128.6995895734712</v>
      </c>
      <c r="AD53" s="8">
        <f t="shared" si="26"/>
        <v>117.04829678503998</v>
      </c>
    </row>
    <row r="54" spans="1:30" x14ac:dyDescent="0.35">
      <c r="A54" s="8">
        <v>1932</v>
      </c>
      <c r="B54" s="8" t="s">
        <v>88</v>
      </c>
      <c r="C54" s="8" t="s">
        <v>89</v>
      </c>
      <c r="D54" s="8">
        <v>156</v>
      </c>
      <c r="E54" s="8">
        <v>15.198422892874191</v>
      </c>
      <c r="F54" s="8">
        <f t="shared" si="20"/>
        <v>3.2438312355333263</v>
      </c>
      <c r="G54" s="8">
        <v>17.714300000000001</v>
      </c>
      <c r="H54" s="8">
        <v>30.9</v>
      </c>
      <c r="I54" s="8">
        <v>10794</v>
      </c>
      <c r="J54" s="8">
        <v>3671.4526588845661</v>
      </c>
      <c r="K54" s="13">
        <f t="shared" si="27"/>
        <v>-8.2982890189024374</v>
      </c>
      <c r="L54" s="13">
        <f t="shared" si="28"/>
        <v>-9.1047632730761876</v>
      </c>
      <c r="M54" s="13">
        <f t="shared" si="29"/>
        <v>2.1323673939897425</v>
      </c>
      <c r="N54" s="8">
        <v>3.8140000000000001</v>
      </c>
      <c r="O54" s="8">
        <v>5.35191E-2</v>
      </c>
      <c r="P54" s="8">
        <v>0.45300000000000001</v>
      </c>
      <c r="Q54" s="8">
        <v>0.498</v>
      </c>
      <c r="R54" s="8">
        <f t="shared" si="10"/>
        <v>0.13057157839538541</v>
      </c>
      <c r="W54" s="8">
        <f>(E54/E51-1)*100</f>
        <v>-27.519579204797996</v>
      </c>
      <c r="X54" s="8">
        <v>9.5257729999999992</v>
      </c>
      <c r="Y54" s="8">
        <f t="shared" si="21"/>
        <v>87.109109156976828</v>
      </c>
      <c r="Z54" s="8">
        <f t="shared" si="22"/>
        <v>97.866925003570387</v>
      </c>
      <c r="AA54" s="8">
        <f t="shared" si="23"/>
        <v>106.98781206898813</v>
      </c>
      <c r="AB54" s="8">
        <f t="shared" si="24"/>
        <v>94.523985053045251</v>
      </c>
      <c r="AC54" s="8">
        <f t="shared" si="25"/>
        <v>116.98179660938601</v>
      </c>
      <c r="AD54" s="8">
        <f t="shared" si="26"/>
        <v>119.5441965009045</v>
      </c>
    </row>
    <row r="55" spans="1:30" x14ac:dyDescent="0.35">
      <c r="A55" s="8">
        <v>1933</v>
      </c>
      <c r="B55" s="8" t="s">
        <v>88</v>
      </c>
      <c r="C55" s="8" t="s">
        <v>89</v>
      </c>
      <c r="D55" s="8">
        <v>156</v>
      </c>
      <c r="E55" s="8">
        <v>13.952203497057551</v>
      </c>
      <c r="F55" s="8">
        <f t="shared" si="20"/>
        <v>3.2388414201548472</v>
      </c>
      <c r="G55" s="8">
        <v>17.065000000000001</v>
      </c>
      <c r="H55" s="8">
        <v>29.4</v>
      </c>
      <c r="I55" s="8">
        <v>10919</v>
      </c>
      <c r="J55" s="8">
        <v>3370.4060811429626</v>
      </c>
      <c r="K55" s="13">
        <f t="shared" si="27"/>
        <v>-8.1996625873657756</v>
      </c>
      <c r="L55" s="13">
        <f t="shared" si="28"/>
        <v>-3.6654002698384924</v>
      </c>
      <c r="M55" s="13">
        <f t="shared" si="29"/>
        <v>-0.15382475277443408</v>
      </c>
      <c r="N55" s="8">
        <v>3.492</v>
      </c>
      <c r="O55" s="8">
        <v>3.8276200000000003E-2</v>
      </c>
      <c r="P55" s="8">
        <v>0.40100000000000002</v>
      </c>
      <c r="Q55" s="8">
        <v>0.53500000000000003</v>
      </c>
      <c r="R55" s="8">
        <f t="shared" si="10"/>
        <v>0.1532073310423826</v>
      </c>
      <c r="X55" s="8">
        <v>9.0773200000000003</v>
      </c>
      <c r="Y55" s="8">
        <f t="shared" si="21"/>
        <v>79.966456123244583</v>
      </c>
      <c r="Z55" s="8">
        <f t="shared" si="22"/>
        <v>94.279710470406869</v>
      </c>
      <c r="AA55" s="8">
        <f t="shared" si="23"/>
        <v>106.82323833157423</v>
      </c>
      <c r="AB55" s="8">
        <f t="shared" si="24"/>
        <v>86.773337214563483</v>
      </c>
      <c r="AC55" s="8">
        <f t="shared" si="25"/>
        <v>112.69394552080365</v>
      </c>
      <c r="AD55" s="8">
        <f t="shared" si="26"/>
        <v>119.36030793618082</v>
      </c>
    </row>
    <row r="56" spans="1:30" x14ac:dyDescent="0.35">
      <c r="A56" s="8">
        <v>1934</v>
      </c>
      <c r="B56" s="8" t="s">
        <v>88</v>
      </c>
      <c r="C56" s="8" t="s">
        <v>89</v>
      </c>
      <c r="D56" s="8">
        <v>156</v>
      </c>
      <c r="E56" s="8">
        <v>15.279516692552983</v>
      </c>
      <c r="F56" s="8">
        <f t="shared" si="20"/>
        <v>3.2170307870933161</v>
      </c>
      <c r="G56" s="8">
        <v>17.775099999999998</v>
      </c>
      <c r="H56" s="8">
        <v>29.6</v>
      </c>
      <c r="I56" s="8">
        <v>11030</v>
      </c>
      <c r="J56" s="8">
        <v>3691.0295557570262</v>
      </c>
      <c r="K56" s="13">
        <f t="shared" si="27"/>
        <v>9.5132872436626492</v>
      </c>
      <c r="L56" s="13">
        <f t="shared" si="28"/>
        <v>4.1611485496630296</v>
      </c>
      <c r="M56" s="13">
        <f t="shared" si="29"/>
        <v>-0.67340848878264525</v>
      </c>
      <c r="N56" s="8">
        <v>3.9689999999999999</v>
      </c>
      <c r="O56" s="8">
        <v>7.8665100000000002E-2</v>
      </c>
      <c r="P56" s="8">
        <v>0.51300000000000001</v>
      </c>
      <c r="Q56" s="8">
        <v>0.65600000000000003</v>
      </c>
      <c r="R56" s="8">
        <f t="shared" si="10"/>
        <v>0.1652809271856891</v>
      </c>
      <c r="X56" s="8">
        <v>9.2010310000000004</v>
      </c>
      <c r="Y56" s="8">
        <f t="shared" si="21"/>
        <v>87.573894792826309</v>
      </c>
      <c r="Z56" s="8">
        <f t="shared" si="22"/>
        <v>98.20282927527272</v>
      </c>
      <c r="AA56" s="8">
        <f t="shared" si="23"/>
        <v>106.10388157665689</v>
      </c>
      <c r="AB56" s="8">
        <f t="shared" si="24"/>
        <v>95.02833403469694</v>
      </c>
      <c r="AC56" s="8">
        <f t="shared" si="25"/>
        <v>117.38330800040062</v>
      </c>
      <c r="AD56" s="8">
        <f t="shared" si="26"/>
        <v>118.55652549030147</v>
      </c>
    </row>
    <row r="57" spans="1:30" x14ac:dyDescent="0.35">
      <c r="A57" s="8">
        <v>1935</v>
      </c>
      <c r="B57" s="8" t="s">
        <v>88</v>
      </c>
      <c r="C57" s="8" t="s">
        <v>89</v>
      </c>
      <c r="D57" s="8">
        <v>156</v>
      </c>
      <c r="E57" s="8">
        <v>16.354085849902717</v>
      </c>
      <c r="F57" s="8">
        <f t="shared" si="20"/>
        <v>3.2927099294204929</v>
      </c>
      <c r="G57" s="8">
        <v>18.3873</v>
      </c>
      <c r="H57" s="8">
        <v>30.5</v>
      </c>
      <c r="I57" s="8">
        <v>11136</v>
      </c>
      <c r="J57" s="8">
        <v>3950.6250000000005</v>
      </c>
      <c r="K57" s="13">
        <f t="shared" si="27"/>
        <v>7.0327431094300508</v>
      </c>
      <c r="L57" s="13">
        <f t="shared" si="28"/>
        <v>3.4441437741559833</v>
      </c>
      <c r="M57" s="13">
        <f t="shared" si="29"/>
        <v>2.352453157451917</v>
      </c>
      <c r="N57" s="8">
        <v>4.3010000000000002</v>
      </c>
      <c r="O57" s="8">
        <v>9.0245500000000006E-2</v>
      </c>
      <c r="P57" s="8">
        <v>0.55000000000000004</v>
      </c>
      <c r="Q57" s="8">
        <v>0.73799999999999999</v>
      </c>
      <c r="R57" s="8">
        <f t="shared" si="10"/>
        <v>0.17158800279004882</v>
      </c>
      <c r="X57" s="8">
        <v>9.2628869999999992</v>
      </c>
      <c r="Y57" s="8">
        <f t="shared" si="21"/>
        <v>93.73274184452832</v>
      </c>
      <c r="Z57" s="8">
        <f t="shared" si="22"/>
        <v>101.58507590580206</v>
      </c>
      <c r="AA57" s="8">
        <f t="shared" si="23"/>
        <v>108.599925688986</v>
      </c>
      <c r="AB57" s="8">
        <f t="shared" si="24"/>
        <v>101.71143264852824</v>
      </c>
      <c r="AC57" s="8">
        <f t="shared" si="25"/>
        <v>121.42615789479478</v>
      </c>
      <c r="AD57" s="8">
        <f t="shared" si="26"/>
        <v>121.34551221756335</v>
      </c>
    </row>
    <row r="58" spans="1:30" x14ac:dyDescent="0.35">
      <c r="A58" s="8">
        <v>1936</v>
      </c>
      <c r="B58" s="8" t="s">
        <v>88</v>
      </c>
      <c r="C58" s="8" t="s">
        <v>89</v>
      </c>
      <c r="D58" s="8">
        <v>156</v>
      </c>
      <c r="E58" s="8">
        <v>17.072635929365251</v>
      </c>
      <c r="F58" s="8">
        <f t="shared" si="20"/>
        <v>3.2915437806015673</v>
      </c>
      <c r="G58" s="8">
        <v>19.045300000000001</v>
      </c>
      <c r="H58" s="8">
        <v>31.1</v>
      </c>
      <c r="I58" s="8">
        <v>11243</v>
      </c>
      <c r="J58" s="8">
        <v>4124.2059948412352</v>
      </c>
      <c r="K58" s="13">
        <f t="shared" si="27"/>
        <v>4.3937037267467227</v>
      </c>
      <c r="L58" s="13">
        <f t="shared" si="28"/>
        <v>3.5785569387566385</v>
      </c>
      <c r="M58" s="13">
        <f t="shared" si="29"/>
        <v>-3.5416081098005314E-2</v>
      </c>
      <c r="N58" s="8">
        <v>4.6340000000000003</v>
      </c>
      <c r="O58" s="8">
        <v>7.8952800000000004E-2</v>
      </c>
      <c r="P58" s="8">
        <v>0.63500000000000001</v>
      </c>
      <c r="Q58" s="8">
        <v>0.95099999999999996</v>
      </c>
      <c r="R58" s="8">
        <f t="shared" si="10"/>
        <v>0.20522227017695294</v>
      </c>
      <c r="X58" s="8">
        <v>9.4484539999999999</v>
      </c>
      <c r="Y58" s="8">
        <f t="shared" si="21"/>
        <v>97.851080816133248</v>
      </c>
      <c r="Z58" s="8">
        <f t="shared" si="22"/>
        <v>105.22035568837036</v>
      </c>
      <c r="AA58" s="8">
        <f t="shared" si="23"/>
        <v>108.56146385123162</v>
      </c>
      <c r="AB58" s="8">
        <f t="shared" si="24"/>
        <v>106.18033165533411</v>
      </c>
      <c r="AC58" s="8">
        <f t="shared" si="25"/>
        <v>125.77146209360457</v>
      </c>
      <c r="AD58" s="8">
        <f t="shared" si="26"/>
        <v>121.30253639254758</v>
      </c>
    </row>
    <row r="59" spans="1:30" x14ac:dyDescent="0.35">
      <c r="A59" s="8">
        <v>1937</v>
      </c>
      <c r="B59" s="8" t="s">
        <v>88</v>
      </c>
      <c r="C59" s="8" t="s">
        <v>89</v>
      </c>
      <c r="D59" s="8">
        <v>156</v>
      </c>
      <c r="E59" s="8">
        <v>18.518282988130995</v>
      </c>
      <c r="F59" s="8">
        <f t="shared" si="20"/>
        <v>3.4283598028713644</v>
      </c>
      <c r="G59" s="8">
        <v>20.068999999999999</v>
      </c>
      <c r="H59" s="8">
        <v>33.4</v>
      </c>
      <c r="I59" s="8">
        <v>11341</v>
      </c>
      <c r="J59" s="8">
        <v>4473.4104576316022</v>
      </c>
      <c r="K59" s="13">
        <f t="shared" si="27"/>
        <v>8.4676265852960952</v>
      </c>
      <c r="L59" s="13">
        <f t="shared" si="28"/>
        <v>5.3750794159188819</v>
      </c>
      <c r="M59" s="13">
        <f t="shared" si="29"/>
        <v>4.1565912954313555</v>
      </c>
      <c r="N59" s="8">
        <v>5.2409999999999997</v>
      </c>
      <c r="O59" s="8">
        <v>0.1170892</v>
      </c>
      <c r="P59" s="8">
        <v>0.80900000000000005</v>
      </c>
      <c r="Q59" s="8">
        <v>1.012</v>
      </c>
      <c r="R59" s="8">
        <f t="shared" si="10"/>
        <v>0.19309292119824462</v>
      </c>
      <c r="X59" s="8">
        <v>9.7422679999999993</v>
      </c>
      <c r="Y59" s="8">
        <f t="shared" si="21"/>
        <v>106.13674494931971</v>
      </c>
      <c r="Z59" s="8">
        <f t="shared" si="22"/>
        <v>110.87603336833256</v>
      </c>
      <c r="AA59" s="8">
        <f t="shared" si="23"/>
        <v>113.07392020786477</v>
      </c>
      <c r="AB59" s="8">
        <f t="shared" si="24"/>
        <v>115.17128564693675</v>
      </c>
      <c r="AC59" s="8">
        <f t="shared" si="25"/>
        <v>132.53177806369811</v>
      </c>
      <c r="AD59" s="8">
        <f t="shared" si="26"/>
        <v>126.34458706137768</v>
      </c>
    </row>
    <row r="60" spans="1:30" x14ac:dyDescent="0.35">
      <c r="A60" s="8">
        <v>1938</v>
      </c>
      <c r="B60" s="8" t="s">
        <v>88</v>
      </c>
      <c r="C60" s="8" t="s">
        <v>89</v>
      </c>
      <c r="D60" s="8">
        <v>156</v>
      </c>
      <c r="E60" s="8">
        <v>18.818340221823298</v>
      </c>
      <c r="F60" s="8">
        <f t="shared" si="20"/>
        <v>3.4922031995281464</v>
      </c>
      <c r="G60" s="8">
        <v>19.587399999999999</v>
      </c>
      <c r="H60" s="8">
        <v>34.4</v>
      </c>
      <c r="I60" s="8">
        <v>11452</v>
      </c>
      <c r="J60" s="8">
        <v>4545.9095354523224</v>
      </c>
      <c r="K60" s="13">
        <f t="shared" si="27"/>
        <v>1.620329670329701</v>
      </c>
      <c r="L60" s="13">
        <f t="shared" si="28"/>
        <v>-2.3997209626787641</v>
      </c>
      <c r="M60" s="13">
        <f t="shared" si="29"/>
        <v>1.8622140127565023</v>
      </c>
      <c r="N60" s="8">
        <v>5.2720000000000002</v>
      </c>
      <c r="O60" s="8">
        <v>0.1175938</v>
      </c>
      <c r="P60" s="8">
        <v>0.67700000000000005</v>
      </c>
      <c r="Q60" s="8">
        <v>0.84899999999999998</v>
      </c>
      <c r="R60" s="8">
        <f t="shared" si="10"/>
        <v>0.16103945371775416</v>
      </c>
      <c r="X60" s="8">
        <v>9.8505149999999997</v>
      </c>
      <c r="Y60" s="8">
        <f t="shared" si="21"/>
        <v>107.85651011885571</v>
      </c>
      <c r="Z60" s="8">
        <f t="shared" si="22"/>
        <v>108.21531795300601</v>
      </c>
      <c r="AA60" s="8">
        <f t="shared" si="23"/>
        <v>115.17959859474874</v>
      </c>
      <c r="AB60" s="8">
        <f t="shared" si="24"/>
        <v>117.03744015997424</v>
      </c>
      <c r="AC60" s="8">
        <f t="shared" si="25"/>
        <v>129.35138520329266</v>
      </c>
      <c r="AD60" s="8">
        <f t="shared" si="26"/>
        <v>128.69739366599399</v>
      </c>
    </row>
    <row r="61" spans="1:30" x14ac:dyDescent="0.35">
      <c r="A61" s="8">
        <v>1939</v>
      </c>
      <c r="B61" s="8" t="s">
        <v>88</v>
      </c>
      <c r="C61" s="8" t="s">
        <v>89</v>
      </c>
      <c r="D61" s="8">
        <v>156</v>
      </c>
      <c r="E61" s="8">
        <v>19.738251191579849</v>
      </c>
      <c r="F61" s="8">
        <f t="shared" si="20"/>
        <v>3.5300632464548953</v>
      </c>
      <c r="G61" s="8">
        <v>19.943000000000001</v>
      </c>
      <c r="H61" s="8">
        <v>34.5</v>
      </c>
      <c r="I61" s="8">
        <v>11570</v>
      </c>
      <c r="J61" s="8">
        <v>4768.1313742437342</v>
      </c>
      <c r="K61" s="13">
        <f t="shared" si="27"/>
        <v>4.8883746330069311</v>
      </c>
      <c r="L61" s="13">
        <f t="shared" si="28"/>
        <v>1.8154527910799967</v>
      </c>
      <c r="M61" s="13">
        <f t="shared" si="29"/>
        <v>1.0841306981181464</v>
      </c>
      <c r="N61" s="8">
        <v>5.6210000000000004</v>
      </c>
      <c r="O61" s="8">
        <v>0.14851320000000001</v>
      </c>
      <c r="P61" s="8">
        <v>0.751</v>
      </c>
      <c r="Q61" s="8">
        <v>0.93600000000000005</v>
      </c>
      <c r="R61" s="8">
        <f t="shared" si="10"/>
        <v>0.16651841309375556</v>
      </c>
      <c r="X61" s="8">
        <v>9.7731960000000004</v>
      </c>
      <c r="Y61" s="8">
        <f t="shared" si="21"/>
        <v>113.12894039955239</v>
      </c>
      <c r="Z61" s="8">
        <f t="shared" si="22"/>
        <v>110.17991596315993</v>
      </c>
      <c r="AA61" s="8">
        <f t="shared" si="23"/>
        <v>116.42829598108368</v>
      </c>
      <c r="AB61" s="8">
        <f t="shared" si="24"/>
        <v>122.75866869587509</v>
      </c>
      <c r="AC61" s="8">
        <f t="shared" si="25"/>
        <v>131.69969853626645</v>
      </c>
      <c r="AD61" s="8">
        <f t="shared" si="26"/>
        <v>130.09264161840503</v>
      </c>
    </row>
    <row r="62" spans="1:30" x14ac:dyDescent="0.35">
      <c r="A62" s="8">
        <v>1920</v>
      </c>
      <c r="B62" s="8" t="s">
        <v>62</v>
      </c>
      <c r="C62" s="8" t="s">
        <v>90</v>
      </c>
      <c r="D62" s="8">
        <v>134</v>
      </c>
      <c r="E62" s="8">
        <v>14.932984053819611</v>
      </c>
      <c r="G62" s="8">
        <v>10.99</v>
      </c>
      <c r="I62" s="8">
        <v>61974</v>
      </c>
      <c r="J62" s="8">
        <v>2795.595625184747</v>
      </c>
      <c r="N62" s="8">
        <v>3.9579741112180395E-10</v>
      </c>
      <c r="O62" s="8">
        <v>0.14299999999999999</v>
      </c>
      <c r="X62" s="8">
        <v>1.5338158650649405E-10</v>
      </c>
      <c r="Y62" s="8">
        <f t="shared" ref="Y62:Y81" si="30">E62/AVERAGE(E$62:E$74)*100</f>
        <v>91.089040536892526</v>
      </c>
      <c r="Z62" s="8">
        <f t="shared" ref="Z62:Z81" si="31">G62/AVERAGE(G$62:G$74)*100</f>
        <v>72.51548066186173</v>
      </c>
      <c r="AB62" s="8">
        <f t="shared" ref="AB62:AB81" si="32">E62/AVERAGE(E$62:E$67)*100</f>
        <v>95.333409259153811</v>
      </c>
      <c r="AC62" s="8">
        <f t="shared" ref="AC62:AC81" si="33">G62/AVERAGE(G$62:G$67)*100</f>
        <v>83.215547703180221</v>
      </c>
    </row>
    <row r="63" spans="1:30" x14ac:dyDescent="0.35">
      <c r="A63" s="8">
        <v>1921</v>
      </c>
      <c r="B63" s="8" t="s">
        <v>62</v>
      </c>
      <c r="C63" s="8" t="s">
        <v>90</v>
      </c>
      <c r="D63" s="8">
        <v>134</v>
      </c>
      <c r="E63" s="8">
        <v>15.663716665193828</v>
      </c>
      <c r="G63" s="8">
        <v>12.79</v>
      </c>
      <c r="I63" s="8">
        <v>62473</v>
      </c>
      <c r="J63" s="8">
        <v>3077.8263199779126</v>
      </c>
      <c r="K63" s="13">
        <f t="shared" ref="K63:K81" si="34">(E63/E62-1)*100</f>
        <v>4.8934131901607891</v>
      </c>
      <c r="L63" s="13">
        <f t="shared" ref="L63:L81" si="35">(G63/G62-1)*100</f>
        <v>16.378525932666044</v>
      </c>
      <c r="M63" s="13"/>
      <c r="N63" s="8">
        <v>5.4998759874048986E-10</v>
      </c>
      <c r="O63" s="8">
        <v>0.17899999999999999</v>
      </c>
      <c r="X63" s="8">
        <v>2.0105424070659674E-10</v>
      </c>
      <c r="Y63" s="8">
        <f t="shared" si="30"/>
        <v>95.546403661315736</v>
      </c>
      <c r="Z63" s="8">
        <f t="shared" si="31"/>
        <v>84.392447467262187</v>
      </c>
      <c r="AB63" s="8">
        <f t="shared" si="32"/>
        <v>99.99846688247122</v>
      </c>
      <c r="AC63" s="8">
        <f t="shared" si="33"/>
        <v>96.845027763755681</v>
      </c>
    </row>
    <row r="64" spans="1:30" x14ac:dyDescent="0.35">
      <c r="A64" s="8">
        <v>1922</v>
      </c>
      <c r="B64" s="8" t="s">
        <v>62</v>
      </c>
      <c r="C64" s="8" t="s">
        <v>90</v>
      </c>
      <c r="D64" s="8">
        <v>134</v>
      </c>
      <c r="E64" s="8">
        <v>16.516100818348935</v>
      </c>
      <c r="G64" s="8">
        <v>13.39</v>
      </c>
      <c r="I64" s="8">
        <v>61185</v>
      </c>
      <c r="J64" s="8">
        <v>3330.9854604200323</v>
      </c>
      <c r="K64" s="13">
        <f t="shared" si="34"/>
        <v>5.441774588844428</v>
      </c>
      <c r="L64" s="13">
        <f t="shared" si="35"/>
        <v>4.691164972634887</v>
      </c>
      <c r="M64" s="13"/>
      <c r="N64" s="8">
        <v>6.5494113952119908E-9</v>
      </c>
      <c r="O64" s="8">
        <v>0.184</v>
      </c>
      <c r="X64" s="8">
        <v>2.2592693101963121E-9</v>
      </c>
      <c r="Y64" s="8">
        <f t="shared" si="30"/>
        <v>100.74582357631195</v>
      </c>
      <c r="Z64" s="8">
        <f t="shared" si="31"/>
        <v>88.351436402395692</v>
      </c>
      <c r="AB64" s="8">
        <f t="shared" si="32"/>
        <v>105.44015804251555</v>
      </c>
      <c r="AC64" s="8">
        <f t="shared" si="33"/>
        <v>101.38818778394752</v>
      </c>
    </row>
    <row r="65" spans="1:30" x14ac:dyDescent="0.35">
      <c r="A65" s="8">
        <v>1923</v>
      </c>
      <c r="B65" s="8" t="s">
        <v>62</v>
      </c>
      <c r="C65" s="8" t="s">
        <v>90</v>
      </c>
      <c r="D65" s="8">
        <v>134</v>
      </c>
      <c r="E65" s="8">
        <v>14.255049446619333</v>
      </c>
      <c r="G65" s="8">
        <v>11.69</v>
      </c>
      <c r="I65" s="8">
        <v>61577</v>
      </c>
      <c r="J65" s="8">
        <v>2749.5786990225815</v>
      </c>
      <c r="K65" s="13">
        <f t="shared" si="34"/>
        <v>-13.689982863374361</v>
      </c>
      <c r="L65" s="13">
        <f t="shared" si="35"/>
        <v>-12.696041822255422</v>
      </c>
      <c r="M65" s="13"/>
      <c r="N65" s="8">
        <v>6.0210692264086116</v>
      </c>
      <c r="O65" s="8">
        <v>0.13800000000000001</v>
      </c>
      <c r="X65" s="8">
        <v>2.3882661418066782</v>
      </c>
      <c r="Y65" s="8">
        <f t="shared" si="30"/>
        <v>86.953737593149455</v>
      </c>
      <c r="Z65" s="8">
        <f t="shared" si="31"/>
        <v>77.134301086184138</v>
      </c>
      <c r="AB65" s="8">
        <f t="shared" si="32"/>
        <v>91.005418475380324</v>
      </c>
      <c r="AC65" s="8">
        <f t="shared" si="33"/>
        <v>88.515901060070675</v>
      </c>
    </row>
    <row r="66" spans="1:30" x14ac:dyDescent="0.35">
      <c r="A66" s="8">
        <v>1924</v>
      </c>
      <c r="B66" s="8" t="s">
        <v>62</v>
      </c>
      <c r="C66" s="8" t="s">
        <v>90</v>
      </c>
      <c r="D66" s="8">
        <v>134</v>
      </c>
      <c r="E66" s="8">
        <v>15.793395973691222</v>
      </c>
      <c r="F66" s="8">
        <f t="shared" ref="F66:F80" si="36">H66/X66</f>
        <v>2.7268671021100541</v>
      </c>
      <c r="G66" s="8">
        <v>14.3</v>
      </c>
      <c r="H66" s="8">
        <v>54</v>
      </c>
      <c r="I66" s="8">
        <v>61953</v>
      </c>
      <c r="J66" s="8">
        <v>3198.8292900776751</v>
      </c>
      <c r="K66" s="13">
        <f t="shared" si="34"/>
        <v>10.791590256017791</v>
      </c>
      <c r="L66" s="13">
        <f t="shared" si="35"/>
        <v>22.326775021385803</v>
      </c>
      <c r="M66" s="13"/>
      <c r="N66" s="8">
        <v>55.625618940193803</v>
      </c>
      <c r="O66" s="8">
        <v>0.121</v>
      </c>
      <c r="P66" s="8">
        <v>9.1319999999999997</v>
      </c>
      <c r="Q66" s="8">
        <v>6.6740000000000004</v>
      </c>
      <c r="R66" s="8">
        <f t="shared" ref="R66:R129" si="37">Q66/N66</f>
        <v>0.11998068744503479</v>
      </c>
      <c r="X66" s="8">
        <v>19.802945276729737</v>
      </c>
      <c r="Y66" s="8">
        <f t="shared" si="30"/>
        <v>96.337428666495057</v>
      </c>
      <c r="Z66" s="8">
        <f t="shared" si="31"/>
        <v>94.355902954014809</v>
      </c>
      <c r="AA66" s="8">
        <f t="shared" ref="AA66:AA80" si="38">F66/AVERAGE(F$62:F$74)*100</f>
        <v>74.229154589497</v>
      </c>
      <c r="AB66" s="8">
        <f t="shared" si="32"/>
        <v>100.82635034801768</v>
      </c>
      <c r="AC66" s="8">
        <f t="shared" si="33"/>
        <v>108.27864714790512</v>
      </c>
      <c r="AD66" s="8">
        <f t="shared" ref="AD66:AD80" si="39">F66/AVERAGE(F$62:F$67)*100</f>
        <v>89.446284819438176</v>
      </c>
    </row>
    <row r="67" spans="1:30" x14ac:dyDescent="0.35">
      <c r="A67" s="8">
        <v>1925</v>
      </c>
      <c r="B67" s="8" t="s">
        <v>62</v>
      </c>
      <c r="C67" s="8" t="s">
        <v>90</v>
      </c>
      <c r="D67" s="8">
        <v>134</v>
      </c>
      <c r="E67" s="8">
        <v>16.82249391469556</v>
      </c>
      <c r="F67" s="8">
        <f t="shared" si="36"/>
        <v>3.370350032429803</v>
      </c>
      <c r="G67" s="8">
        <v>16.079999999999998</v>
      </c>
      <c r="H67" s="8">
        <v>73</v>
      </c>
      <c r="I67" s="8">
        <v>62411</v>
      </c>
      <c r="J67" s="8">
        <v>3531.6784346008931</v>
      </c>
      <c r="K67" s="13">
        <f t="shared" si="34"/>
        <v>6.5160016421966338</v>
      </c>
      <c r="L67" s="13">
        <f t="shared" si="35"/>
        <v>12.447552447552424</v>
      </c>
      <c r="M67" s="13">
        <f t="shared" ref="M67:M80" si="40">(F67/F66-1)*100</f>
        <v>23.597883806725338</v>
      </c>
      <c r="N67" s="8">
        <v>65.259957025369644</v>
      </c>
      <c r="O67" s="8">
        <v>0.14474000000000001</v>
      </c>
      <c r="P67" s="8">
        <v>12.429</v>
      </c>
      <c r="Q67" s="8">
        <v>9.2840000000000007</v>
      </c>
      <c r="R67" s="8">
        <f t="shared" si="37"/>
        <v>0.14226181602281579</v>
      </c>
      <c r="X67" s="8">
        <v>21.659471359825421</v>
      </c>
      <c r="Y67" s="8">
        <f t="shared" si="30"/>
        <v>102.61477710045388</v>
      </c>
      <c r="Z67" s="8">
        <f t="shared" si="31"/>
        <v>106.10090346157747</v>
      </c>
      <c r="AA67" s="8">
        <f t="shared" si="38"/>
        <v>91.745664240241027</v>
      </c>
      <c r="AB67" s="8">
        <f t="shared" si="32"/>
        <v>107.39619699246144</v>
      </c>
      <c r="AC67" s="8">
        <f t="shared" si="33"/>
        <v>121.75668854114083</v>
      </c>
      <c r="AD67" s="8">
        <f t="shared" si="39"/>
        <v>110.55371518056181</v>
      </c>
    </row>
    <row r="68" spans="1:30" x14ac:dyDescent="0.35">
      <c r="A68" s="8">
        <v>1926</v>
      </c>
      <c r="B68" s="8" t="s">
        <v>62</v>
      </c>
      <c r="C68" s="8" t="s">
        <v>90</v>
      </c>
      <c r="D68" s="8">
        <v>134</v>
      </c>
      <c r="E68" s="8">
        <v>16.916254113140901</v>
      </c>
      <c r="F68" s="8">
        <f t="shared" si="36"/>
        <v>3.4839720490531363</v>
      </c>
      <c r="G68" s="8">
        <v>15.72</v>
      </c>
      <c r="H68" s="8">
        <v>76</v>
      </c>
      <c r="I68" s="8">
        <v>62866</v>
      </c>
      <c r="J68" s="8">
        <v>3604.6361779035046</v>
      </c>
      <c r="K68" s="13">
        <f t="shared" si="34"/>
        <v>0.55735017008051724</v>
      </c>
      <c r="L68" s="13">
        <f t="shared" si="35"/>
        <v>-2.238805970149238</v>
      </c>
      <c r="M68" s="13">
        <f t="shared" si="40"/>
        <v>3.3712230341077953</v>
      </c>
      <c r="N68" s="8">
        <v>67.5025577842883</v>
      </c>
      <c r="O68" s="8">
        <v>0.14314060000000001</v>
      </c>
      <c r="P68" s="8">
        <v>9.984</v>
      </c>
      <c r="Q68" s="8">
        <v>10.414999999999999</v>
      </c>
      <c r="R68" s="8">
        <f t="shared" si="37"/>
        <v>0.15429044975276721</v>
      </c>
      <c r="V68" s="8">
        <f>((E68/E62)^(1/6)-1)*100</f>
        <v>2.1001232898157696</v>
      </c>
      <c r="X68" s="8">
        <v>21.814181896394679</v>
      </c>
      <c r="Y68" s="8">
        <f t="shared" si="30"/>
        <v>103.18670073515102</v>
      </c>
      <c r="Z68" s="8">
        <f t="shared" si="31"/>
        <v>103.7255101004974</v>
      </c>
      <c r="AA68" s="8">
        <f t="shared" si="38"/>
        <v>94.838615205903238</v>
      </c>
      <c r="AB68" s="8">
        <f t="shared" si="32"/>
        <v>107.99476987905894</v>
      </c>
      <c r="AC68" s="8">
        <f t="shared" si="33"/>
        <v>119.03079252902575</v>
      </c>
      <c r="AD68" s="8">
        <f t="shared" si="39"/>
        <v>114.28072749179086</v>
      </c>
    </row>
    <row r="69" spans="1:30" x14ac:dyDescent="0.35">
      <c r="A69" s="8">
        <v>1927</v>
      </c>
      <c r="B69" s="8" t="s">
        <v>62</v>
      </c>
      <c r="C69" s="8" t="s">
        <v>90</v>
      </c>
      <c r="D69" s="8">
        <v>134</v>
      </c>
      <c r="E69" s="8">
        <v>18.540230151855514</v>
      </c>
      <c r="F69" s="8">
        <f t="shared" si="36"/>
        <v>3.7122515135150418</v>
      </c>
      <c r="G69" s="8">
        <v>17.75</v>
      </c>
      <c r="H69" s="8">
        <v>85</v>
      </c>
      <c r="I69" s="8">
        <v>63252</v>
      </c>
      <c r="J69" s="8">
        <v>3941.0992924417787</v>
      </c>
      <c r="K69" s="13">
        <f t="shared" si="34"/>
        <v>9.6000924782341457</v>
      </c>
      <c r="L69" s="13">
        <f t="shared" si="35"/>
        <v>12.913486005089059</v>
      </c>
      <c r="M69" s="13">
        <f t="shared" si="40"/>
        <v>6.5522760012941772</v>
      </c>
      <c r="N69" s="8">
        <v>75.894668593204571</v>
      </c>
      <c r="O69" s="8">
        <v>0.1556767</v>
      </c>
      <c r="P69" s="8">
        <v>14.114000000000001</v>
      </c>
      <c r="Q69" s="8">
        <v>10.801</v>
      </c>
      <c r="R69" s="8">
        <f t="shared" si="37"/>
        <v>0.14231566195898898</v>
      </c>
      <c r="X69" s="8">
        <v>22.89715545688216</v>
      </c>
      <c r="Y69" s="8">
        <f t="shared" si="30"/>
        <v>113.09271943096422</v>
      </c>
      <c r="Z69" s="8">
        <f t="shared" si="31"/>
        <v>117.12008933103237</v>
      </c>
      <c r="AA69" s="8">
        <f t="shared" si="38"/>
        <v>101.05270302999936</v>
      </c>
      <c r="AB69" s="8">
        <f t="shared" si="32"/>
        <v>118.36236765910475</v>
      </c>
      <c r="AC69" s="8">
        <f t="shared" si="33"/>
        <v>134.40181726400809</v>
      </c>
      <c r="AD69" s="8">
        <f t="shared" si="39"/>
        <v>121.76871617333984</v>
      </c>
    </row>
    <row r="70" spans="1:30" x14ac:dyDescent="0.35">
      <c r="A70" s="8">
        <v>1928</v>
      </c>
      <c r="B70" s="8" t="s">
        <v>62</v>
      </c>
      <c r="C70" s="8" t="s">
        <v>90</v>
      </c>
      <c r="D70" s="8">
        <v>134</v>
      </c>
      <c r="E70" s="8">
        <v>19.033937804920601</v>
      </c>
      <c r="F70" s="8">
        <f t="shared" si="36"/>
        <v>4.1248516046749666</v>
      </c>
      <c r="G70" s="8">
        <v>17.91</v>
      </c>
      <c r="H70" s="8">
        <v>97</v>
      </c>
      <c r="I70" s="8">
        <v>63618</v>
      </c>
      <c r="J70" s="8">
        <v>4089.9942540338234</v>
      </c>
      <c r="K70" s="13">
        <f t="shared" si="34"/>
        <v>2.6628992683549679</v>
      </c>
      <c r="L70" s="13">
        <f t="shared" si="35"/>
        <v>0.90140845070423303</v>
      </c>
      <c r="M70" s="13">
        <f t="shared" si="40"/>
        <v>11.114551092720637</v>
      </c>
      <c r="N70" s="8">
        <v>81.088301000557252</v>
      </c>
      <c r="O70" s="8">
        <v>0.15339230000000001</v>
      </c>
      <c r="P70" s="8">
        <v>13.930999999999999</v>
      </c>
      <c r="Q70" s="8">
        <v>12.055</v>
      </c>
      <c r="R70" s="8">
        <f t="shared" si="37"/>
        <v>0.14866509534978611</v>
      </c>
      <c r="S70" s="8">
        <v>0.55000000000000004</v>
      </c>
      <c r="T70" s="8">
        <v>4682</v>
      </c>
      <c r="U70" s="8">
        <f>((E70/E64)^(1/6)-1)*100</f>
        <v>2.3929809607693198</v>
      </c>
      <c r="X70" s="8">
        <v>23.515997494325248</v>
      </c>
      <c r="Y70" s="8">
        <f t="shared" si="30"/>
        <v>116.10426462925409</v>
      </c>
      <c r="Z70" s="8">
        <f t="shared" si="31"/>
        <v>118.17581971373463</v>
      </c>
      <c r="AA70" s="8">
        <f t="shared" si="38"/>
        <v>112.2842573388439</v>
      </c>
      <c r="AB70" s="8">
        <f t="shared" si="32"/>
        <v>121.51423828150665</v>
      </c>
      <c r="AC70" s="8">
        <f t="shared" si="33"/>
        <v>135.61332660272592</v>
      </c>
      <c r="AD70" s="8">
        <f t="shared" si="39"/>
        <v>135.3027623473757</v>
      </c>
    </row>
    <row r="71" spans="1:30" x14ac:dyDescent="0.35">
      <c r="A71" s="8">
        <v>1929</v>
      </c>
      <c r="B71" s="8" t="s">
        <v>62</v>
      </c>
      <c r="C71" s="8" t="s">
        <v>90</v>
      </c>
      <c r="D71" s="8">
        <v>134</v>
      </c>
      <c r="E71" s="8">
        <v>18.64068015589794</v>
      </c>
      <c r="F71" s="8">
        <f>H71/X71</f>
        <v>4.197198042839303</v>
      </c>
      <c r="G71" s="8">
        <v>17.66</v>
      </c>
      <c r="H71" s="8">
        <v>100</v>
      </c>
      <c r="I71" s="8">
        <v>63957</v>
      </c>
      <c r="J71" s="8">
        <v>4051.4064165340828</v>
      </c>
      <c r="K71" s="13">
        <f t="shared" si="34"/>
        <v>-2.0660866555999635</v>
      </c>
      <c r="L71" s="13">
        <f t="shared" si="35"/>
        <v>-1.3958682300390879</v>
      </c>
      <c r="M71" s="13">
        <f t="shared" si="40"/>
        <v>1.7539161428823613</v>
      </c>
      <c r="N71" s="8">
        <v>81.127709187166772</v>
      </c>
      <c r="O71" s="8">
        <v>0.14292260000000001</v>
      </c>
      <c r="P71" s="8">
        <v>13.359</v>
      </c>
      <c r="Q71" s="8">
        <v>13.485999999999999</v>
      </c>
      <c r="R71" s="8">
        <f t="shared" si="37"/>
        <v>0.1662317367902863</v>
      </c>
      <c r="X71" s="8">
        <v>23.825418524295419</v>
      </c>
      <c r="Y71" s="8">
        <f t="shared" si="30"/>
        <v>113.7054499111666</v>
      </c>
      <c r="Z71" s="8">
        <f t="shared" si="31"/>
        <v>116.52624099076235</v>
      </c>
      <c r="AA71" s="8">
        <f t="shared" si="38"/>
        <v>114.25362905422547</v>
      </c>
      <c r="AB71" s="8">
        <f t="shared" si="32"/>
        <v>119.00364881971851</v>
      </c>
      <c r="AC71" s="8">
        <f t="shared" si="33"/>
        <v>133.72034326097932</v>
      </c>
      <c r="AD71" s="8">
        <f t="shared" si="39"/>
        <v>137.67585933795209</v>
      </c>
    </row>
    <row r="72" spans="1:30" x14ac:dyDescent="0.35">
      <c r="A72" s="8">
        <v>1930</v>
      </c>
      <c r="B72" s="8" t="s">
        <v>62</v>
      </c>
      <c r="C72" s="8" t="s">
        <v>90</v>
      </c>
      <c r="D72" s="8">
        <v>134</v>
      </c>
      <c r="E72" s="8">
        <v>17.297573032174906</v>
      </c>
      <c r="F72" s="8">
        <f t="shared" si="36"/>
        <v>4.0179663440398103</v>
      </c>
      <c r="G72" s="8">
        <v>16.829999999999998</v>
      </c>
      <c r="H72" s="8">
        <v>92</v>
      </c>
      <c r="I72" s="8">
        <v>64294</v>
      </c>
      <c r="J72" s="8">
        <v>3973.3575072214367</v>
      </c>
      <c r="K72" s="13">
        <f t="shared" si="34"/>
        <v>-7.2052474077673239</v>
      </c>
      <c r="L72" s="13">
        <f t="shared" si="35"/>
        <v>-4.6998867497168861</v>
      </c>
      <c r="M72" s="13">
        <f t="shared" si="40"/>
        <v>-4.2702702367183658</v>
      </c>
      <c r="N72" s="8">
        <v>75.078094307877009</v>
      </c>
      <c r="O72" s="8">
        <v>0.1243809</v>
      </c>
      <c r="P72" s="8">
        <v>10.349</v>
      </c>
      <c r="Q72" s="8">
        <v>12.036000000000001</v>
      </c>
      <c r="R72" s="8">
        <f t="shared" si="37"/>
        <v>0.16031307282045934</v>
      </c>
      <c r="X72" s="8">
        <v>22.89715545688216</v>
      </c>
      <c r="Y72" s="8">
        <f t="shared" si="30"/>
        <v>105.5126909289521</v>
      </c>
      <c r="Z72" s="8">
        <f t="shared" si="31"/>
        <v>111.04963963049434</v>
      </c>
      <c r="AA72" s="8">
        <f t="shared" si="38"/>
        <v>109.37469033835225</v>
      </c>
      <c r="AB72" s="8">
        <f t="shared" si="32"/>
        <v>110.42914149798722</v>
      </c>
      <c r="AC72" s="8">
        <f t="shared" si="33"/>
        <v>127.43563856638063</v>
      </c>
      <c r="AD72" s="8">
        <f t="shared" si="39"/>
        <v>131.79672809349728</v>
      </c>
    </row>
    <row r="73" spans="1:30" x14ac:dyDescent="0.35">
      <c r="A73" s="8">
        <v>1931</v>
      </c>
      <c r="B73" s="8" t="s">
        <v>62</v>
      </c>
      <c r="C73" s="8" t="s">
        <v>90</v>
      </c>
      <c r="D73" s="8">
        <v>134</v>
      </c>
      <c r="E73" s="8">
        <v>15.001425911082121</v>
      </c>
      <c r="F73" s="8">
        <f t="shared" si="36"/>
        <v>3.8496947355336908</v>
      </c>
      <c r="G73" s="8">
        <v>16.170000000000002</v>
      </c>
      <c r="H73" s="8">
        <v>81</v>
      </c>
      <c r="I73" s="8">
        <v>64631</v>
      </c>
      <c r="J73" s="8">
        <v>3651.5139935496691</v>
      </c>
      <c r="K73" s="13">
        <f t="shared" si="34"/>
        <v>-13.274388937810889</v>
      </c>
      <c r="L73" s="13">
        <f t="shared" si="35"/>
        <v>-3.9215686274509554</v>
      </c>
      <c r="M73" s="13">
        <f t="shared" si="40"/>
        <v>-4.1879795423306891</v>
      </c>
      <c r="N73" s="8">
        <v>61.451109966086463</v>
      </c>
      <c r="O73" s="8">
        <v>9.2212299999999997E-2</v>
      </c>
      <c r="P73" s="8">
        <v>6.7130000000000001</v>
      </c>
      <c r="Q73" s="8">
        <v>9.5920000000000005</v>
      </c>
      <c r="R73" s="8">
        <f t="shared" si="37"/>
        <v>0.15609156621082382</v>
      </c>
      <c r="X73" s="8">
        <v>21.040629339347035</v>
      </c>
      <c r="Y73" s="8">
        <f t="shared" si="30"/>
        <v>91.506525956292691</v>
      </c>
      <c r="Z73" s="8">
        <f t="shared" si="31"/>
        <v>106.69475180184753</v>
      </c>
      <c r="AA73" s="8">
        <f t="shared" si="38"/>
        <v>104.79410068249453</v>
      </c>
      <c r="AB73" s="8">
        <f t="shared" si="32"/>
        <v>95.770347754858861</v>
      </c>
      <c r="AC73" s="8">
        <f t="shared" si="33"/>
        <v>122.43816254416964</v>
      </c>
      <c r="AD73" s="8">
        <f t="shared" si="39"/>
        <v>126.2771080834804</v>
      </c>
    </row>
    <row r="74" spans="1:30" x14ac:dyDescent="0.35">
      <c r="A74" s="8">
        <v>1932</v>
      </c>
      <c r="B74" s="8" t="s">
        <v>62</v>
      </c>
      <c r="C74" s="8" t="s">
        <v>90</v>
      </c>
      <c r="D74" s="8">
        <v>134</v>
      </c>
      <c r="E74" s="8">
        <v>13.705970787227578</v>
      </c>
      <c r="F74" s="8">
        <f t="shared" si="36"/>
        <v>3.5790652408219752</v>
      </c>
      <c r="G74" s="8">
        <v>15.74</v>
      </c>
      <c r="H74" s="8">
        <v>67</v>
      </c>
      <c r="I74" s="8">
        <v>64911</v>
      </c>
      <c r="J74" s="8">
        <v>3361.6775214559621</v>
      </c>
      <c r="K74" s="13">
        <f t="shared" si="34"/>
        <v>-8.6355465909246814</v>
      </c>
      <c r="L74" s="13">
        <f t="shared" si="35"/>
        <v>-2.6592455163883866</v>
      </c>
      <c r="M74" s="13">
        <f t="shared" si="40"/>
        <v>-7.0298949216345497</v>
      </c>
      <c r="N74" s="8">
        <v>50.906212404943012</v>
      </c>
      <c r="O74" s="8">
        <v>7.3614499999999999E-2</v>
      </c>
      <c r="P74" s="8">
        <v>4.6529999999999996</v>
      </c>
      <c r="Q74" s="8">
        <v>5.7409999999999988</v>
      </c>
      <c r="R74" s="8">
        <f t="shared" si="37"/>
        <v>0.11277601944399512</v>
      </c>
      <c r="W74" s="8">
        <f>(E74/E71-1)*100</f>
        <v>-26.472796740246697</v>
      </c>
      <c r="X74" s="8">
        <v>18.719971694232836</v>
      </c>
      <c r="Y74" s="8">
        <f t="shared" si="30"/>
        <v>83.604437273600468</v>
      </c>
      <c r="Z74" s="8">
        <f t="shared" si="31"/>
        <v>103.85747639833518</v>
      </c>
      <c r="AA74" s="8">
        <f t="shared" si="38"/>
        <v>97.427185520443246</v>
      </c>
      <c r="AB74" s="8">
        <f t="shared" si="32"/>
        <v>87.500054754197436</v>
      </c>
      <c r="AC74" s="8">
        <f t="shared" si="33"/>
        <v>119.18223119636548</v>
      </c>
      <c r="AD74" s="8">
        <f t="shared" si="39"/>
        <v>117.39996007513282</v>
      </c>
    </row>
    <row r="75" spans="1:30" x14ac:dyDescent="0.35">
      <c r="A75" s="8">
        <v>1933</v>
      </c>
      <c r="B75" s="8" t="s">
        <v>62</v>
      </c>
      <c r="C75" s="8" t="s">
        <v>90</v>
      </c>
      <c r="D75" s="8">
        <v>134</v>
      </c>
      <c r="E75" s="8">
        <v>14.699458378438186</v>
      </c>
      <c r="F75" s="8">
        <f t="shared" si="36"/>
        <v>3.7248354158390091</v>
      </c>
      <c r="G75" s="8">
        <v>16.260000000000002</v>
      </c>
      <c r="H75" s="8">
        <v>68</v>
      </c>
      <c r="I75" s="8">
        <v>65218</v>
      </c>
      <c r="J75" s="8">
        <v>3555.7877837854212</v>
      </c>
      <c r="K75" s="13">
        <f t="shared" si="34"/>
        <v>7.2485751402332266</v>
      </c>
      <c r="L75" s="13">
        <f t="shared" si="35"/>
        <v>3.3036848792884488</v>
      </c>
      <c r="M75" s="13">
        <f t="shared" si="40"/>
        <v>4.0728560450481233</v>
      </c>
      <c r="N75" s="8">
        <v>52.288248344644416</v>
      </c>
      <c r="O75" s="8">
        <v>8.5179400000000002E-2</v>
      </c>
      <c r="P75" s="8">
        <v>4.1989999999999998</v>
      </c>
      <c r="Q75" s="8">
        <v>4.8719999999999999</v>
      </c>
      <c r="R75" s="8">
        <f t="shared" si="37"/>
        <v>9.3175812046475084E-2</v>
      </c>
      <c r="X75" s="8">
        <v>18.255840167016665</v>
      </c>
      <c r="Y75" s="8">
        <f t="shared" si="30"/>
        <v>89.664567729946555</v>
      </c>
      <c r="Z75" s="8">
        <f t="shared" si="31"/>
        <v>107.28860014211755</v>
      </c>
      <c r="AA75" s="8">
        <f t="shared" si="38"/>
        <v>101.39525453543288</v>
      </c>
      <c r="AB75" s="8">
        <f t="shared" si="32"/>
        <v>93.842561970800659</v>
      </c>
      <c r="AC75" s="8">
        <f t="shared" si="33"/>
        <v>123.11963654719843</v>
      </c>
      <c r="AD75" s="8">
        <f t="shared" si="39"/>
        <v>122.18149144593696</v>
      </c>
    </row>
    <row r="76" spans="1:30" x14ac:dyDescent="0.35">
      <c r="A76" s="8">
        <v>1934</v>
      </c>
      <c r="B76" s="8" t="s">
        <v>62</v>
      </c>
      <c r="C76" s="8" t="s">
        <v>90</v>
      </c>
      <c r="D76" s="8">
        <v>134</v>
      </c>
      <c r="E76" s="8">
        <v>16.11440372226533</v>
      </c>
      <c r="F76" s="8">
        <f t="shared" si="36"/>
        <v>3.8995785459702108</v>
      </c>
      <c r="G76" s="8">
        <v>17.18</v>
      </c>
      <c r="H76" s="8">
        <v>73</v>
      </c>
      <c r="I76" s="8">
        <v>65595</v>
      </c>
      <c r="J76" s="8">
        <v>3858.2119893387944</v>
      </c>
      <c r="K76" s="13">
        <f t="shared" si="34"/>
        <v>9.6258331933008368</v>
      </c>
      <c r="L76" s="13">
        <f t="shared" si="35"/>
        <v>5.6580565805657956</v>
      </c>
      <c r="M76" s="13">
        <f t="shared" si="40"/>
        <v>4.6912980205285448</v>
      </c>
      <c r="N76" s="8">
        <v>58.41667959715322</v>
      </c>
      <c r="O76" s="8">
        <v>0.12497709999999999</v>
      </c>
      <c r="P76" s="8">
        <v>4.4480000000000004</v>
      </c>
      <c r="Q76" s="8">
        <v>4.1779999999999999</v>
      </c>
      <c r="R76" s="8">
        <f t="shared" si="37"/>
        <v>7.1520668905043411E-2</v>
      </c>
      <c r="X76" s="8">
        <v>18.719971694232839</v>
      </c>
      <c r="Y76" s="8">
        <f t="shared" si="30"/>
        <v>98.295529453125468</v>
      </c>
      <c r="Z76" s="8">
        <f t="shared" si="31"/>
        <v>113.35904984265555</v>
      </c>
      <c r="AA76" s="8">
        <f t="shared" si="38"/>
        <v>106.15200810436352</v>
      </c>
      <c r="AB76" s="8">
        <f t="shared" si="32"/>
        <v>102.8756904504299</v>
      </c>
      <c r="AC76" s="8">
        <f t="shared" si="33"/>
        <v>130.08581524482585</v>
      </c>
      <c r="AD76" s="8">
        <f t="shared" si="39"/>
        <v>127.91338933559247</v>
      </c>
    </row>
    <row r="77" spans="1:30" x14ac:dyDescent="0.35">
      <c r="A77" s="8">
        <v>1935</v>
      </c>
      <c r="B77" s="8" t="s">
        <v>62</v>
      </c>
      <c r="C77" s="8" t="s">
        <v>90</v>
      </c>
      <c r="D77" s="8">
        <v>134</v>
      </c>
      <c r="E77" s="8">
        <v>17.972111276533582</v>
      </c>
      <c r="F77" s="8">
        <f t="shared" si="36"/>
        <v>3.941271336688922</v>
      </c>
      <c r="G77" s="8">
        <v>17.14</v>
      </c>
      <c r="H77" s="8">
        <v>75</v>
      </c>
      <c r="I77" s="8">
        <v>66871</v>
      </c>
      <c r="J77" s="8">
        <v>4119.8127738481562</v>
      </c>
      <c r="K77" s="13">
        <f t="shared" si="34"/>
        <v>11.528242597654748</v>
      </c>
      <c r="L77" s="13">
        <f t="shared" si="35"/>
        <v>-0.23282887077996639</v>
      </c>
      <c r="M77" s="13">
        <f t="shared" si="40"/>
        <v>1.0691614549422468</v>
      </c>
      <c r="N77" s="8">
        <v>65.257207617001541</v>
      </c>
      <c r="O77" s="8">
        <v>0.1326949</v>
      </c>
      <c r="P77" s="8">
        <v>4.1559999999999997</v>
      </c>
      <c r="Q77" s="8">
        <v>4.2699999999999996</v>
      </c>
      <c r="R77" s="8">
        <f t="shared" si="37"/>
        <v>6.5433385152807721E-2</v>
      </c>
      <c r="X77" s="8">
        <v>19.02939269921157</v>
      </c>
      <c r="Y77" s="8">
        <f t="shared" si="30"/>
        <v>109.62727655113093</v>
      </c>
      <c r="Z77" s="8">
        <f t="shared" si="31"/>
        <v>113.09511724697998</v>
      </c>
      <c r="AA77" s="8">
        <f t="shared" si="38"/>
        <v>107.28694445866253</v>
      </c>
      <c r="AB77" s="8">
        <f t="shared" si="32"/>
        <v>114.73544961956779</v>
      </c>
      <c r="AC77" s="8">
        <f t="shared" si="33"/>
        <v>129.78293791014642</v>
      </c>
      <c r="AD77" s="8">
        <f t="shared" si="39"/>
        <v>129.28098999007884</v>
      </c>
    </row>
    <row r="78" spans="1:30" x14ac:dyDescent="0.35">
      <c r="A78" s="8">
        <v>1936</v>
      </c>
      <c r="B78" s="8" t="s">
        <v>62</v>
      </c>
      <c r="C78" s="8" t="s">
        <v>90</v>
      </c>
      <c r="D78" s="8">
        <v>134</v>
      </c>
      <c r="E78" s="8">
        <v>19.898981128667113</v>
      </c>
      <c r="F78" s="8">
        <f t="shared" si="36"/>
        <v>4.0658663629222458</v>
      </c>
      <c r="G78" s="8">
        <v>17.27</v>
      </c>
      <c r="H78" s="8">
        <v>78</v>
      </c>
      <c r="I78" s="8">
        <v>67349</v>
      </c>
      <c r="J78" s="8">
        <v>4450.7416591189176</v>
      </c>
      <c r="K78" s="13">
        <f t="shared" si="34"/>
        <v>10.721444033397853</v>
      </c>
      <c r="L78" s="13">
        <f t="shared" si="35"/>
        <v>0.75845974329054044</v>
      </c>
      <c r="M78" s="13">
        <f t="shared" si="40"/>
        <v>3.1612902434166479</v>
      </c>
      <c r="N78" s="8">
        <v>72.557803303779636</v>
      </c>
      <c r="O78" s="8">
        <v>0.14285709999999999</v>
      </c>
      <c r="P78" s="8">
        <v>4.2279999999999998</v>
      </c>
      <c r="Q78" s="8">
        <v>4.7779999999999996</v>
      </c>
      <c r="R78" s="8">
        <f t="shared" si="37"/>
        <v>6.5850946175917469E-2</v>
      </c>
      <c r="X78" s="8">
        <v>19.184103223682772</v>
      </c>
      <c r="Y78" s="8">
        <f t="shared" si="30"/>
        <v>121.38090365189871</v>
      </c>
      <c r="Z78" s="8">
        <f t="shared" si="31"/>
        <v>113.95289818292558</v>
      </c>
      <c r="AA78" s="8">
        <f t="shared" si="38"/>
        <v>110.67859616629407</v>
      </c>
      <c r="AB78" s="8">
        <f t="shared" si="32"/>
        <v>127.03674663699714</v>
      </c>
      <c r="AC78" s="8">
        <f t="shared" si="33"/>
        <v>130.76728924785465</v>
      </c>
      <c r="AD78" s="8">
        <f t="shared" si="39"/>
        <v>133.36793731322766</v>
      </c>
    </row>
    <row r="79" spans="1:30" x14ac:dyDescent="0.35">
      <c r="A79" s="8">
        <v>1937</v>
      </c>
      <c r="B79" s="8" t="s">
        <v>62</v>
      </c>
      <c r="C79" s="8" t="s">
        <v>90</v>
      </c>
      <c r="D79" s="8">
        <v>134</v>
      </c>
      <c r="E79" s="8">
        <v>21.967160259028368</v>
      </c>
      <c r="F79" s="8">
        <f t="shared" si="36"/>
        <v>4.1884678704439038</v>
      </c>
      <c r="G79" s="8">
        <v>18.170000000000002</v>
      </c>
      <c r="H79" s="8">
        <v>81</v>
      </c>
      <c r="I79" s="8">
        <v>67831</v>
      </c>
      <c r="J79" s="8">
        <v>4684.9228228980846</v>
      </c>
      <c r="K79" s="13">
        <f t="shared" si="34"/>
        <v>10.393392088712371</v>
      </c>
      <c r="L79" s="13">
        <f t="shared" si="35"/>
        <v>5.2113491603937634</v>
      </c>
      <c r="M79" s="13">
        <f t="shared" si="40"/>
        <v>3.0153845841982108</v>
      </c>
      <c r="N79" s="8">
        <v>81.217523193858241</v>
      </c>
      <c r="O79" s="8">
        <v>0.14301430000000001</v>
      </c>
      <c r="P79" s="8">
        <v>5.4950000000000001</v>
      </c>
      <c r="Q79" s="8">
        <v>5.9189999999999996</v>
      </c>
      <c r="R79" s="8">
        <f t="shared" si="37"/>
        <v>7.2878361309688416E-2</v>
      </c>
      <c r="X79" s="8">
        <v>19.338813739405722</v>
      </c>
      <c r="Y79" s="8">
        <f t="shared" si="30"/>
        <v>133.99649688926274</v>
      </c>
      <c r="Z79" s="8">
        <f t="shared" si="31"/>
        <v>119.89138158562582</v>
      </c>
      <c r="AA79" s="8">
        <f t="shared" si="38"/>
        <v>114.0159814930995</v>
      </c>
      <c r="AB79" s="8">
        <f t="shared" si="32"/>
        <v>140.24017381172439</v>
      </c>
      <c r="AC79" s="8">
        <f t="shared" si="33"/>
        <v>137.58202927814239</v>
      </c>
      <c r="AD79" s="8">
        <f t="shared" si="39"/>
        <v>137.38949353523384</v>
      </c>
    </row>
    <row r="80" spans="1:30" x14ac:dyDescent="0.35">
      <c r="A80" s="8">
        <v>1938</v>
      </c>
      <c r="B80" s="8" t="s">
        <v>62</v>
      </c>
      <c r="C80" s="8" t="s">
        <v>90</v>
      </c>
      <c r="D80" s="8">
        <v>134</v>
      </c>
      <c r="E80" s="8">
        <v>23.809532720466375</v>
      </c>
      <c r="F80" s="8">
        <f t="shared" si="36"/>
        <v>4.3604224135171901</v>
      </c>
      <c r="G80" s="8">
        <v>18.7</v>
      </c>
      <c r="H80" s="8">
        <v>85</v>
      </c>
      <c r="I80" s="8">
        <v>68424</v>
      </c>
      <c r="J80" s="8">
        <v>4993.5966626797754</v>
      </c>
      <c r="K80" s="13">
        <f t="shared" si="34"/>
        <v>8.3869395939823566</v>
      </c>
      <c r="L80" s="13">
        <f t="shared" si="35"/>
        <v>2.9168959823885343</v>
      </c>
      <c r="M80" s="13">
        <f t="shared" si="40"/>
        <v>4.1054282470850634</v>
      </c>
      <c r="N80" s="8">
        <v>90.479363516552127</v>
      </c>
      <c r="O80" s="8">
        <v>0.15069859999999999</v>
      </c>
      <c r="P80" s="8">
        <v>5.4489999999999998</v>
      </c>
      <c r="Q80" s="8">
        <v>5.2640000000000002</v>
      </c>
      <c r="R80" s="8">
        <f t="shared" si="37"/>
        <v>5.817901226766492E-2</v>
      </c>
      <c r="X80" s="8">
        <v>19.493524236666229</v>
      </c>
      <c r="Y80" s="8">
        <f t="shared" si="30"/>
        <v>145.23470214141764</v>
      </c>
      <c r="Z80" s="8">
        <f t="shared" si="31"/>
        <v>123.38848847832705</v>
      </c>
      <c r="AA80" s="8">
        <f t="shared" si="38"/>
        <v>118.69682580350849</v>
      </c>
      <c r="AB80" s="8">
        <f t="shared" si="32"/>
        <v>152.00203247580956</v>
      </c>
      <c r="AC80" s="8">
        <f t="shared" si="33"/>
        <v>141.59515396264516</v>
      </c>
      <c r="AD80" s="8">
        <f t="shared" si="39"/>
        <v>143.02992061135643</v>
      </c>
    </row>
    <row r="81" spans="1:30" x14ac:dyDescent="0.35">
      <c r="A81" s="8">
        <v>1939</v>
      </c>
      <c r="B81" s="8" t="s">
        <v>62</v>
      </c>
      <c r="C81" s="8" t="s">
        <v>90</v>
      </c>
      <c r="D81" s="8">
        <v>134</v>
      </c>
      <c r="E81" s="8">
        <v>28.025448207751168</v>
      </c>
      <c r="G81" s="8">
        <v>19.989999999999998</v>
      </c>
      <c r="I81" s="8">
        <v>69314</v>
      </c>
      <c r="J81" s="8">
        <v>5406.2436855930491</v>
      </c>
      <c r="K81" s="13">
        <f t="shared" si="34"/>
        <v>17.706838419642089</v>
      </c>
      <c r="L81" s="13">
        <f t="shared" si="35"/>
        <v>6.8983957219251213</v>
      </c>
      <c r="M81" s="13"/>
      <c r="N81" s="8">
        <v>109.27798499875051</v>
      </c>
      <c r="O81" s="8">
        <v>0.13400000000000001</v>
      </c>
      <c r="P81" s="8">
        <v>5.2069999999999999</v>
      </c>
      <c r="Q81" s="8">
        <v>5.6529999999999996</v>
      </c>
      <c r="R81" s="8">
        <f t="shared" si="37"/>
        <v>5.1730456048074427E-2</v>
      </c>
      <c r="X81" s="8">
        <v>19.493524236666229</v>
      </c>
      <c r="Y81" s="8">
        <f t="shared" si="30"/>
        <v>170.95117617884691</v>
      </c>
      <c r="Z81" s="8">
        <f t="shared" si="31"/>
        <v>131.90031468886406</v>
      </c>
      <c r="AB81" s="8">
        <f t="shared" si="32"/>
        <v>178.91678676087304</v>
      </c>
      <c r="AC81" s="8">
        <f t="shared" si="33"/>
        <v>151.36294800605754</v>
      </c>
    </row>
    <row r="82" spans="1:30" x14ac:dyDescent="0.35">
      <c r="A82" s="8">
        <v>1920</v>
      </c>
      <c r="B82" s="8" t="s">
        <v>91</v>
      </c>
      <c r="C82" s="8" t="s">
        <v>92</v>
      </c>
      <c r="D82" s="8">
        <v>128</v>
      </c>
      <c r="E82" s="8">
        <v>17.921002328892154</v>
      </c>
      <c r="F82" s="8">
        <f t="shared" ref="F82:F100" si="41">H82/X82</f>
        <v>19.398780331378674</v>
      </c>
      <c r="G82" s="8">
        <v>31.87</v>
      </c>
      <c r="H82" s="8">
        <v>147</v>
      </c>
      <c r="I82" s="8">
        <v>3242</v>
      </c>
      <c r="J82" s="8">
        <v>3991.9895126465149</v>
      </c>
      <c r="N82" s="8">
        <v>7.3959999999999999</v>
      </c>
      <c r="P82" s="8">
        <v>2.9430000000000001</v>
      </c>
      <c r="Q82" s="8">
        <v>1.591</v>
      </c>
      <c r="R82" s="8">
        <f t="shared" si="37"/>
        <v>0.21511627906976744</v>
      </c>
      <c r="X82" s="8">
        <v>7.5777960000000002</v>
      </c>
      <c r="Y82" s="8">
        <f t="shared" ref="Y82:Y101" si="42">E82/AVERAGE(E$82:E$94)*100</f>
        <v>85.807911677905736</v>
      </c>
      <c r="Z82" s="8">
        <f t="shared" ref="Z82:Z101" si="43">G82/AVERAGE(G$82:G$94)*100</f>
        <v>102.54182754182754</v>
      </c>
      <c r="AA82" s="8">
        <f t="shared" ref="AA82:AA100" si="44">F82/AVERAGE(F$82:F$94)*100</f>
        <v>92.558771975034077</v>
      </c>
      <c r="AB82" s="8">
        <f t="shared" ref="AB82:AB101" si="45">E82/AVERAGE(E$82:E$87)*100</f>
        <v>94.108840917266519</v>
      </c>
      <c r="AC82" s="8">
        <f t="shared" ref="AC82:AC101" si="46">G82/AVERAGE(G$82:G$87)*100</f>
        <v>108.59219717190076</v>
      </c>
      <c r="AD82" s="8">
        <f t="shared" ref="AD82:AD100" si="47">F82/AVERAGE(F$82:F$87)*100</f>
        <v>98.320307430078927</v>
      </c>
    </row>
    <row r="83" spans="1:30" x14ac:dyDescent="0.35">
      <c r="A83" s="8">
        <v>1921</v>
      </c>
      <c r="B83" s="8" t="s">
        <v>91</v>
      </c>
      <c r="C83" s="8" t="s">
        <v>92</v>
      </c>
      <c r="D83" s="8">
        <v>128</v>
      </c>
      <c r="E83" s="8">
        <v>17.160005311126799</v>
      </c>
      <c r="F83" s="8">
        <f t="shared" si="41"/>
        <v>21.91490241340583</v>
      </c>
      <c r="G83" s="8">
        <v>26.04</v>
      </c>
      <c r="H83" s="8">
        <v>141</v>
      </c>
      <c r="I83" s="8">
        <v>3285</v>
      </c>
      <c r="J83" s="8">
        <v>3826.0547945205481</v>
      </c>
      <c r="K83" s="13">
        <f t="shared" ref="K83:K101" si="48">(E83/E82-1)*100</f>
        <v>-4.2463976277625886</v>
      </c>
      <c r="L83" s="13">
        <f t="shared" ref="L83:L101" si="49">(G83/G82-1)*100</f>
        <v>-18.293065578914348</v>
      </c>
      <c r="M83" s="13">
        <f t="shared" ref="M83:M100" si="50">(F83/F82-1)*100</f>
        <v>12.97051690387554</v>
      </c>
      <c r="N83" s="8">
        <v>6.0570000000000004</v>
      </c>
      <c r="P83" s="8">
        <v>1.5489999999999999</v>
      </c>
      <c r="Q83" s="8">
        <v>1.41</v>
      </c>
      <c r="R83" s="8">
        <f t="shared" si="37"/>
        <v>0.23278850916295193</v>
      </c>
      <c r="X83" s="8">
        <v>6.4339779999999998</v>
      </c>
      <c r="Y83" s="8">
        <f t="shared" si="42"/>
        <v>82.164166551982532</v>
      </c>
      <c r="Z83" s="8">
        <f t="shared" si="43"/>
        <v>83.78378378378379</v>
      </c>
      <c r="AA83" s="8">
        <f t="shared" si="44"/>
        <v>104.56412314007551</v>
      </c>
      <c r="AB83" s="8">
        <f t="shared" si="45"/>
        <v>90.112605329040846</v>
      </c>
      <c r="AC83" s="8">
        <f t="shared" si="46"/>
        <v>88.72735532966098</v>
      </c>
      <c r="AD83" s="8">
        <f t="shared" si="47"/>
        <v>111.07295952523972</v>
      </c>
    </row>
    <row r="84" spans="1:30" x14ac:dyDescent="0.35">
      <c r="A84" s="8">
        <v>1922</v>
      </c>
      <c r="B84" s="8" t="s">
        <v>91</v>
      </c>
      <c r="C84" s="8" t="s">
        <v>92</v>
      </c>
      <c r="D84" s="8">
        <v>128</v>
      </c>
      <c r="E84" s="8">
        <v>18.697464234225297</v>
      </c>
      <c r="F84" s="8">
        <f t="shared" si="41"/>
        <v>20.070077412113132</v>
      </c>
      <c r="G84" s="8">
        <v>27.6</v>
      </c>
      <c r="H84" s="8">
        <v>110</v>
      </c>
      <c r="I84" s="8">
        <v>3322</v>
      </c>
      <c r="J84" s="8">
        <v>4166.351595424444</v>
      </c>
      <c r="K84" s="13">
        <f t="shared" si="48"/>
        <v>8.9595480608714482</v>
      </c>
      <c r="L84" s="13">
        <f t="shared" si="49"/>
        <v>5.9907834101382562</v>
      </c>
      <c r="M84" s="13">
        <f t="shared" si="50"/>
        <v>-8.4181301221043832</v>
      </c>
      <c r="N84" s="8">
        <v>5.4059999999999997</v>
      </c>
      <c r="O84" s="8">
        <v>0.1833148353681095</v>
      </c>
      <c r="P84" s="8">
        <v>1.456</v>
      </c>
      <c r="Q84" s="8">
        <v>1.1759999999999999</v>
      </c>
      <c r="R84" s="8">
        <f t="shared" si="37"/>
        <v>0.21753607103218647</v>
      </c>
      <c r="X84" s="8">
        <v>5.4807959999999998</v>
      </c>
      <c r="Y84" s="8">
        <f t="shared" si="42"/>
        <v>89.525704543021874</v>
      </c>
      <c r="Z84" s="8">
        <f t="shared" si="43"/>
        <v>88.803088803088812</v>
      </c>
      <c r="AA84" s="8">
        <f t="shared" si="44"/>
        <v>95.761779193106477</v>
      </c>
      <c r="AB84" s="8">
        <f t="shared" si="45"/>
        <v>98.186287512399659</v>
      </c>
      <c r="AC84" s="8">
        <f t="shared" si="46"/>
        <v>94.042819013004731</v>
      </c>
      <c r="AD84" s="8">
        <f t="shared" si="47"/>
        <v>101.7226932619327</v>
      </c>
    </row>
    <row r="85" spans="1:30" x14ac:dyDescent="0.35">
      <c r="A85" s="8">
        <v>1923</v>
      </c>
      <c r="B85" s="8" t="s">
        <v>91</v>
      </c>
      <c r="C85" s="8" t="s">
        <v>92</v>
      </c>
      <c r="D85" s="8">
        <v>128</v>
      </c>
      <c r="E85" s="8">
        <v>20.476860425246741</v>
      </c>
      <c r="F85" s="8">
        <f t="shared" si="41"/>
        <v>18.534413947950821</v>
      </c>
      <c r="G85" s="8">
        <v>31.53</v>
      </c>
      <c r="H85" s="8">
        <v>106</v>
      </c>
      <c r="I85" s="8">
        <v>3356</v>
      </c>
      <c r="J85" s="8">
        <v>4558.8110846245527</v>
      </c>
      <c r="K85" s="13">
        <f t="shared" si="48"/>
        <v>9.5167781509339466</v>
      </c>
      <c r="L85" s="13">
        <f t="shared" si="49"/>
        <v>14.239130434782599</v>
      </c>
      <c r="M85" s="13">
        <f t="shared" si="50"/>
        <v>-7.6515074288426739</v>
      </c>
      <c r="N85" s="8">
        <v>6.03</v>
      </c>
      <c r="O85" s="8">
        <v>0.17910447761194029</v>
      </c>
      <c r="P85" s="8">
        <v>1.907</v>
      </c>
      <c r="Q85" s="8">
        <v>1.5389999999999999</v>
      </c>
      <c r="R85" s="8">
        <f t="shared" si="37"/>
        <v>0.2552238805970149</v>
      </c>
      <c r="X85" s="8">
        <v>5.7190909999999997</v>
      </c>
      <c r="Y85" s="8">
        <f t="shared" si="42"/>
        <v>98.045667232441858</v>
      </c>
      <c r="Z85" s="8">
        <f t="shared" si="43"/>
        <v>101.44787644787645</v>
      </c>
      <c r="AA85" s="8">
        <f t="shared" si="44"/>
        <v>88.434559544154027</v>
      </c>
      <c r="AB85" s="8">
        <f t="shared" si="45"/>
        <v>107.53045866959292</v>
      </c>
      <c r="AC85" s="8">
        <f t="shared" si="46"/>
        <v>107.43369867681301</v>
      </c>
      <c r="AD85" s="8">
        <f t="shared" si="47"/>
        <v>93.939373830177075</v>
      </c>
    </row>
    <row r="86" spans="1:30" x14ac:dyDescent="0.35">
      <c r="A86" s="8">
        <v>1924</v>
      </c>
      <c r="B86" s="8" t="s">
        <v>91</v>
      </c>
      <c r="C86" s="8" t="s">
        <v>92</v>
      </c>
      <c r="D86" s="8">
        <v>128</v>
      </c>
      <c r="E86" s="8">
        <v>20.341412920038916</v>
      </c>
      <c r="F86" s="8">
        <f t="shared" si="41"/>
        <v>18.504123363025293</v>
      </c>
      <c r="G86" s="8">
        <v>30.38</v>
      </c>
      <c r="H86" s="8">
        <v>112</v>
      </c>
      <c r="I86" s="8">
        <v>3389</v>
      </c>
      <c r="J86" s="8">
        <v>4528.1941575686042</v>
      </c>
      <c r="K86" s="13">
        <f t="shared" si="48"/>
        <v>-0.66146617398840091</v>
      </c>
      <c r="L86" s="13">
        <f t="shared" si="49"/>
        <v>-3.6473200126863392</v>
      </c>
      <c r="M86" s="13">
        <f t="shared" si="50"/>
        <v>-0.16342887889841951</v>
      </c>
      <c r="N86" s="8">
        <v>6.5659999999999998</v>
      </c>
      <c r="O86" s="8">
        <v>0.17362168748096254</v>
      </c>
      <c r="P86" s="8">
        <v>2.218</v>
      </c>
      <c r="Q86" s="8">
        <v>1.976</v>
      </c>
      <c r="R86" s="8">
        <f t="shared" si="37"/>
        <v>0.30094425830033505</v>
      </c>
      <c r="X86" s="8">
        <v>6.0527049999999996</v>
      </c>
      <c r="Y86" s="8">
        <f t="shared" si="42"/>
        <v>97.397128308638031</v>
      </c>
      <c r="Z86" s="8">
        <f t="shared" si="43"/>
        <v>97.747747747747752</v>
      </c>
      <c r="AA86" s="8">
        <f t="shared" si="44"/>
        <v>88.290031934932259</v>
      </c>
      <c r="AB86" s="8">
        <f t="shared" si="45"/>
        <v>106.81918105875899</v>
      </c>
      <c r="AC86" s="8">
        <f t="shared" si="46"/>
        <v>103.51524788460446</v>
      </c>
      <c r="AD86" s="8">
        <f t="shared" si="47"/>
        <v>93.785849764682212</v>
      </c>
    </row>
    <row r="87" spans="1:30" x14ac:dyDescent="0.35">
      <c r="A87" s="8">
        <v>1925</v>
      </c>
      <c r="B87" s="8" t="s">
        <v>91</v>
      </c>
      <c r="C87" s="8" t="s">
        <v>92</v>
      </c>
      <c r="D87" s="8">
        <v>128</v>
      </c>
      <c r="E87" s="8">
        <v>19.660335119905763</v>
      </c>
      <c r="F87" s="8">
        <f t="shared" si="41"/>
        <v>19.958823412006922</v>
      </c>
      <c r="G87" s="8">
        <v>28.67</v>
      </c>
      <c r="H87" s="8">
        <v>117</v>
      </c>
      <c r="I87" s="8">
        <v>3425</v>
      </c>
      <c r="J87" s="8">
        <v>4378.3795620437959</v>
      </c>
      <c r="K87" s="13">
        <f t="shared" si="48"/>
        <v>-3.3482325087762388</v>
      </c>
      <c r="L87" s="13">
        <f t="shared" si="49"/>
        <v>-5.6287030941408744</v>
      </c>
      <c r="M87" s="13">
        <f t="shared" si="50"/>
        <v>7.8614913035458533</v>
      </c>
      <c r="N87" s="8">
        <v>6.1529999999999996</v>
      </c>
      <c r="O87" s="8">
        <v>0.1807248496668292</v>
      </c>
      <c r="P87" s="8">
        <v>1.9370000000000001</v>
      </c>
      <c r="Q87" s="8">
        <v>1.7889999999999999</v>
      </c>
      <c r="R87" s="8">
        <f t="shared" si="37"/>
        <v>0.29075247846578905</v>
      </c>
      <c r="X87" s="8">
        <v>5.862069</v>
      </c>
      <c r="Y87" s="8">
        <f t="shared" si="42"/>
        <v>94.136045995993697</v>
      </c>
      <c r="Z87" s="8">
        <f t="shared" si="43"/>
        <v>92.24581724581725</v>
      </c>
      <c r="AA87" s="8">
        <f t="shared" si="44"/>
        <v>95.23094511739481</v>
      </c>
      <c r="AB87" s="8">
        <f t="shared" si="45"/>
        <v>103.24262651294104</v>
      </c>
      <c r="AC87" s="8">
        <f t="shared" si="46"/>
        <v>97.688681924016151</v>
      </c>
      <c r="AD87" s="8">
        <f t="shared" si="47"/>
        <v>101.15881618788929</v>
      </c>
    </row>
    <row r="88" spans="1:30" x14ac:dyDescent="0.35">
      <c r="A88" s="8">
        <v>1926</v>
      </c>
      <c r="B88" s="8" t="s">
        <v>91</v>
      </c>
      <c r="C88" s="8" t="s">
        <v>92</v>
      </c>
      <c r="D88" s="8">
        <v>128</v>
      </c>
      <c r="E88" s="8">
        <v>20.659221549116587</v>
      </c>
      <c r="F88" s="8">
        <f t="shared" si="41"/>
        <v>20.982353840420206</v>
      </c>
      <c r="G88" s="8">
        <v>29.08</v>
      </c>
      <c r="H88" s="8">
        <v>105</v>
      </c>
      <c r="I88" s="8">
        <v>3452</v>
      </c>
      <c r="J88" s="8">
        <v>4597.6825028968715</v>
      </c>
      <c r="K88" s="13">
        <f t="shared" si="48"/>
        <v>5.0807192406372881</v>
      </c>
      <c r="L88" s="13">
        <f t="shared" si="49"/>
        <v>1.4300662713637724</v>
      </c>
      <c r="M88" s="13">
        <f t="shared" si="50"/>
        <v>5.128210252101062</v>
      </c>
      <c r="N88" s="8">
        <v>5.5289999999999999</v>
      </c>
      <c r="O88" s="8">
        <v>0.17797069994574063</v>
      </c>
      <c r="P88" s="8">
        <v>1.528</v>
      </c>
      <c r="Q88" s="8">
        <v>1.4059999999999999</v>
      </c>
      <c r="R88" s="8">
        <f t="shared" si="37"/>
        <v>0.25429553264604809</v>
      </c>
      <c r="V88" s="8">
        <f>((E88/E82)^(1/6)-1)*100</f>
        <v>2.3981104751261917</v>
      </c>
      <c r="X88" s="8">
        <v>5.0042049999999998</v>
      </c>
      <c r="Y88" s="8">
        <f t="shared" si="42"/>
        <v>98.918834197287325</v>
      </c>
      <c r="Z88" s="8">
        <f t="shared" si="43"/>
        <v>93.564993564993557</v>
      </c>
      <c r="AA88" s="8">
        <f t="shared" si="44"/>
        <v>100.11458820807778</v>
      </c>
      <c r="AB88" s="8">
        <f t="shared" si="45"/>
        <v>108.48809450272337</v>
      </c>
      <c r="AC88" s="8">
        <f t="shared" si="46"/>
        <v>99.085694815151342</v>
      </c>
      <c r="AD88" s="8">
        <f t="shared" si="47"/>
        <v>106.34645297054068</v>
      </c>
    </row>
    <row r="89" spans="1:30" x14ac:dyDescent="0.35">
      <c r="A89" s="8">
        <v>1927</v>
      </c>
      <c r="B89" s="8" t="s">
        <v>91</v>
      </c>
      <c r="C89" s="8" t="s">
        <v>92</v>
      </c>
      <c r="D89" s="8">
        <v>128</v>
      </c>
      <c r="E89" s="8">
        <v>20.922020846577293</v>
      </c>
      <c r="F89" s="8">
        <f t="shared" si="41"/>
        <v>20.982352179848256</v>
      </c>
      <c r="G89" s="8">
        <v>30.33</v>
      </c>
      <c r="H89" s="8">
        <v>101</v>
      </c>
      <c r="I89" s="8">
        <v>3475</v>
      </c>
      <c r="J89" s="8">
        <v>4657.9251798561154</v>
      </c>
      <c r="K89" s="13">
        <f t="shared" si="48"/>
        <v>1.2720677632306332</v>
      </c>
      <c r="L89" s="13">
        <f t="shared" si="49"/>
        <v>4.2984869325997321</v>
      </c>
      <c r="M89" s="13">
        <f t="shared" si="50"/>
        <v>-7.9141356690293208E-6</v>
      </c>
      <c r="N89" s="8">
        <v>5.3179999999999996</v>
      </c>
      <c r="O89" s="8">
        <v>0.16679202707784882</v>
      </c>
      <c r="P89" s="8">
        <v>1.5780000000000001</v>
      </c>
      <c r="Q89" s="8">
        <v>1.4470000000000001</v>
      </c>
      <c r="R89" s="8">
        <f t="shared" si="37"/>
        <v>0.27209477247085373</v>
      </c>
      <c r="X89" s="8">
        <v>4.8135690000000002</v>
      </c>
      <c r="Y89" s="8">
        <f t="shared" si="42"/>
        <v>100.17714879887455</v>
      </c>
      <c r="Z89" s="8">
        <f t="shared" si="43"/>
        <v>97.586872586872587</v>
      </c>
      <c r="AA89" s="8">
        <f t="shared" si="44"/>
        <v>100.11458028487343</v>
      </c>
      <c r="AB89" s="8">
        <f t="shared" si="45"/>
        <v>109.86813657983568</v>
      </c>
      <c r="AC89" s="8">
        <f t="shared" si="46"/>
        <v>103.34488045885628</v>
      </c>
      <c r="AD89" s="8">
        <f t="shared" si="47"/>
        <v>106.3464445541381</v>
      </c>
    </row>
    <row r="90" spans="1:30" x14ac:dyDescent="0.35">
      <c r="A90" s="8">
        <v>1928</v>
      </c>
      <c r="B90" s="8" t="s">
        <v>91</v>
      </c>
      <c r="C90" s="8" t="s">
        <v>92</v>
      </c>
      <c r="D90" s="8">
        <v>128</v>
      </c>
      <c r="E90" s="8">
        <v>21.5016946523901</v>
      </c>
      <c r="F90" s="8">
        <f t="shared" si="41"/>
        <v>20.774606118661641</v>
      </c>
      <c r="G90" s="8">
        <v>31.56</v>
      </c>
      <c r="H90" s="8">
        <v>100</v>
      </c>
      <c r="I90" s="8">
        <v>3497</v>
      </c>
      <c r="J90" s="8">
        <v>4785.4675436088073</v>
      </c>
      <c r="K90" s="13">
        <f t="shared" si="48"/>
        <v>2.7706396531367528</v>
      </c>
      <c r="L90" s="13">
        <f t="shared" si="49"/>
        <v>4.0553907022749858</v>
      </c>
      <c r="M90" s="13">
        <f t="shared" si="50"/>
        <v>-0.99009900990097988</v>
      </c>
      <c r="N90" s="8">
        <v>5.4370000000000003</v>
      </c>
      <c r="O90" s="8">
        <v>0.16130218870700755</v>
      </c>
      <c r="P90" s="8">
        <v>1.647</v>
      </c>
      <c r="Q90" s="8">
        <v>1.5409999999999999</v>
      </c>
      <c r="R90" s="8">
        <f t="shared" si="37"/>
        <v>0.2834283612286187</v>
      </c>
      <c r="S90" s="8">
        <v>0.25</v>
      </c>
      <c r="T90" s="12">
        <v>6111</v>
      </c>
      <c r="U90" s="8">
        <f>((E90/E84)^(1/6)-1)*100</f>
        <v>2.356398510211144</v>
      </c>
      <c r="X90" s="8">
        <v>4.8135690000000002</v>
      </c>
      <c r="Y90" s="8">
        <f t="shared" si="42"/>
        <v>102.95269660687798</v>
      </c>
      <c r="Z90" s="8">
        <f t="shared" si="43"/>
        <v>101.54440154440154</v>
      </c>
      <c r="AA90" s="8">
        <f t="shared" si="44"/>
        <v>99.123346816706388</v>
      </c>
      <c r="AB90" s="8">
        <f t="shared" si="45"/>
        <v>112.91218673807903</v>
      </c>
      <c r="AC90" s="8">
        <f t="shared" si="46"/>
        <v>107.53591913226192</v>
      </c>
      <c r="AD90" s="8">
        <f t="shared" si="47"/>
        <v>105.2935094595427</v>
      </c>
    </row>
    <row r="91" spans="1:30" x14ac:dyDescent="0.35">
      <c r="A91" s="8">
        <v>1929</v>
      </c>
      <c r="B91" s="8" t="s">
        <v>91</v>
      </c>
      <c r="C91" s="8" t="s">
        <v>92</v>
      </c>
      <c r="D91" s="8">
        <v>128</v>
      </c>
      <c r="E91" s="8">
        <v>22.811850865599602</v>
      </c>
      <c r="F91" s="8">
        <f t="shared" si="41"/>
        <v>20.982351743948165</v>
      </c>
      <c r="G91" s="8">
        <v>32.729999999999997</v>
      </c>
      <c r="H91" s="8">
        <v>100</v>
      </c>
      <c r="I91" s="8">
        <v>3518</v>
      </c>
      <c r="J91" s="8">
        <v>5075.3553155201816</v>
      </c>
      <c r="K91" s="13">
        <f t="shared" si="48"/>
        <v>6.0932695510298673</v>
      </c>
      <c r="L91" s="13">
        <f t="shared" si="49"/>
        <v>3.7072243346007561</v>
      </c>
      <c r="M91" s="13">
        <f t="shared" si="50"/>
        <v>0.99999790176483749</v>
      </c>
      <c r="N91" s="8">
        <v>5.8019999999999996</v>
      </c>
      <c r="O91" s="8">
        <v>0.18441916580489487</v>
      </c>
      <c r="P91" s="8">
        <v>1.7150000000000001</v>
      </c>
      <c r="Q91" s="8">
        <v>1.6160000000000001</v>
      </c>
      <c r="R91" s="8">
        <f t="shared" si="37"/>
        <v>0.27852464667356086</v>
      </c>
      <c r="X91" s="8">
        <v>4.7659099999999999</v>
      </c>
      <c r="Y91" s="8">
        <f t="shared" si="42"/>
        <v>109.22588192118906</v>
      </c>
      <c r="Z91" s="8">
        <f t="shared" si="43"/>
        <v>105.3088803088803</v>
      </c>
      <c r="AA91" s="8">
        <f t="shared" si="44"/>
        <v>100.11457820503252</v>
      </c>
      <c r="AB91" s="8">
        <f t="shared" si="45"/>
        <v>119.79223063199238</v>
      </c>
      <c r="AC91" s="8">
        <f t="shared" si="46"/>
        <v>111.52251689476972</v>
      </c>
      <c r="AD91" s="8">
        <f t="shared" si="47"/>
        <v>106.34644234483268</v>
      </c>
    </row>
    <row r="92" spans="1:30" x14ac:dyDescent="0.35">
      <c r="A92" s="8">
        <v>1930</v>
      </c>
      <c r="B92" s="8" t="s">
        <v>91</v>
      </c>
      <c r="C92" s="8" t="s">
        <v>92</v>
      </c>
      <c r="D92" s="8">
        <v>128</v>
      </c>
      <c r="E92" s="8">
        <v>24.020499293297032</v>
      </c>
      <c r="F92" s="8">
        <f t="shared" si="41"/>
        <v>22.528422255077398</v>
      </c>
      <c r="G92" s="8">
        <v>34.56</v>
      </c>
      <c r="H92" s="8">
        <v>102</v>
      </c>
      <c r="I92" s="8">
        <v>3542</v>
      </c>
      <c r="J92" s="8">
        <v>5340.7876905702997</v>
      </c>
      <c r="K92" s="13">
        <f t="shared" si="48"/>
        <v>5.2983356537723125</v>
      </c>
      <c r="L92" s="13">
        <f t="shared" si="49"/>
        <v>5.5912007332722391</v>
      </c>
      <c r="M92" s="13">
        <f t="shared" si="50"/>
        <v>7.3684329096959322</v>
      </c>
      <c r="N92" s="8">
        <v>5.7050000000000001</v>
      </c>
      <c r="O92" s="8">
        <v>0.2077125328659071</v>
      </c>
      <c r="P92" s="8">
        <v>1.6559999999999999</v>
      </c>
      <c r="Q92" s="8">
        <v>1.524</v>
      </c>
      <c r="R92" s="8">
        <f t="shared" si="37"/>
        <v>0.26713409290096407</v>
      </c>
      <c r="X92" s="8">
        <v>4.5276139999999998</v>
      </c>
      <c r="Y92" s="8">
        <f t="shared" si="42"/>
        <v>115.01303576616664</v>
      </c>
      <c r="Z92" s="8">
        <f t="shared" si="43"/>
        <v>111.19691119691122</v>
      </c>
      <c r="AA92" s="8">
        <f t="shared" si="44"/>
        <v>107.49145373289539</v>
      </c>
      <c r="AB92" s="8">
        <f t="shared" si="45"/>
        <v>126.13922509801638</v>
      </c>
      <c r="AC92" s="8">
        <f t="shared" si="46"/>
        <v>117.75796467715377</v>
      </c>
      <c r="AD92" s="8">
        <f t="shared" si="47"/>
        <v>114.18250860086012</v>
      </c>
    </row>
    <row r="93" spans="1:30" x14ac:dyDescent="0.35">
      <c r="A93" s="8">
        <v>1931</v>
      </c>
      <c r="B93" s="8" t="s">
        <v>91</v>
      </c>
      <c r="C93" s="8" t="s">
        <v>92</v>
      </c>
      <c r="D93" s="8">
        <v>128</v>
      </c>
      <c r="E93" s="8">
        <v>24.099173016628477</v>
      </c>
      <c r="F93" s="8">
        <f t="shared" si="41"/>
        <v>23.779998643141255</v>
      </c>
      <c r="G93" s="8">
        <v>35.159999999999997</v>
      </c>
      <c r="H93" s="8">
        <v>102</v>
      </c>
      <c r="I93" s="8">
        <v>3569</v>
      </c>
      <c r="J93" s="8">
        <v>5359.2406836648925</v>
      </c>
      <c r="K93" s="13">
        <f t="shared" si="48"/>
        <v>0.32752742718131778</v>
      </c>
      <c r="L93" s="13">
        <f t="shared" si="49"/>
        <v>1.7361111111110938</v>
      </c>
      <c r="M93" s="13">
        <f t="shared" si="50"/>
        <v>5.5555438986934824</v>
      </c>
      <c r="N93" s="8">
        <v>5.3689999999999998</v>
      </c>
      <c r="O93" s="8">
        <v>0.20450735704972994</v>
      </c>
      <c r="P93" s="8">
        <v>1.41</v>
      </c>
      <c r="Q93" s="8">
        <v>1.26</v>
      </c>
      <c r="R93" s="8">
        <f t="shared" si="37"/>
        <v>0.23468057366362452</v>
      </c>
      <c r="X93" s="8">
        <v>4.2893189999999999</v>
      </c>
      <c r="Y93" s="8">
        <f t="shared" si="42"/>
        <v>115.3897350031347</v>
      </c>
      <c r="Z93" s="8">
        <f t="shared" si="43"/>
        <v>113.12741312741312</v>
      </c>
      <c r="AA93" s="8">
        <f t="shared" si="44"/>
        <v>113.46318863237019</v>
      </c>
      <c r="AB93" s="8">
        <f t="shared" si="45"/>
        <v>126.55236565664639</v>
      </c>
      <c r="AC93" s="8">
        <f t="shared" si="46"/>
        <v>119.80237378613209</v>
      </c>
      <c r="AD93" s="8">
        <f t="shared" si="47"/>
        <v>120.52596799081037</v>
      </c>
    </row>
    <row r="94" spans="1:30" x14ac:dyDescent="0.35">
      <c r="A94" s="8">
        <v>1932</v>
      </c>
      <c r="B94" s="8" t="s">
        <v>91</v>
      </c>
      <c r="C94" s="8" t="s">
        <v>92</v>
      </c>
      <c r="D94" s="8">
        <v>128</v>
      </c>
      <c r="E94" s="8">
        <v>23.233762059982606</v>
      </c>
      <c r="F94" s="8">
        <f t="shared" si="41"/>
        <v>24.047189072202862</v>
      </c>
      <c r="G94" s="8">
        <v>34.53</v>
      </c>
      <c r="H94" s="8">
        <v>102</v>
      </c>
      <c r="I94" s="8">
        <v>3603</v>
      </c>
      <c r="J94" s="8">
        <v>5169.3921731890096</v>
      </c>
      <c r="K94" s="13">
        <f t="shared" si="48"/>
        <v>-3.5910400578838764</v>
      </c>
      <c r="L94" s="13">
        <f t="shared" si="49"/>
        <v>-1.7918088737201243</v>
      </c>
      <c r="M94" s="13">
        <f t="shared" si="50"/>
        <v>1.1235931215608952</v>
      </c>
      <c r="N94" s="8">
        <v>5.1120000000000001</v>
      </c>
      <c r="O94" s="8">
        <v>0.15982003129890454</v>
      </c>
      <c r="P94" s="8">
        <v>1.1040000000000001</v>
      </c>
      <c r="Q94" s="8">
        <v>1.0860000000000001</v>
      </c>
      <c r="R94" s="8">
        <f t="shared" si="37"/>
        <v>0.21244131455399062</v>
      </c>
      <c r="W94" s="8">
        <f>(E94/E91-1)*100</f>
        <v>1.8495263574568099</v>
      </c>
      <c r="X94" s="8">
        <v>4.2416600000000004</v>
      </c>
      <c r="Y94" s="8">
        <f t="shared" si="42"/>
        <v>111.2460433964861</v>
      </c>
      <c r="Z94" s="8">
        <f t="shared" si="43"/>
        <v>111.1003861003861</v>
      </c>
      <c r="AA94" s="8">
        <f t="shared" si="44"/>
        <v>114.73805321534715</v>
      </c>
      <c r="AB94" s="8">
        <f t="shared" si="45"/>
        <v>122.00781951171653</v>
      </c>
      <c r="AC94" s="8">
        <f t="shared" si="46"/>
        <v>117.65574422170484</v>
      </c>
      <c r="AD94" s="8">
        <f t="shared" si="47"/>
        <v>121.88018947684978</v>
      </c>
    </row>
    <row r="95" spans="1:30" x14ac:dyDescent="0.35">
      <c r="A95" s="8">
        <v>1933</v>
      </c>
      <c r="B95" s="8" t="s">
        <v>91</v>
      </c>
      <c r="C95" s="8" t="s">
        <v>92</v>
      </c>
      <c r="D95" s="8">
        <v>128</v>
      </c>
      <c r="E95" s="8">
        <v>23.788941144547103</v>
      </c>
      <c r="F95" s="8">
        <f t="shared" si="41"/>
        <v>23.263043212015045</v>
      </c>
      <c r="G95" s="8">
        <v>35.770000000000003</v>
      </c>
      <c r="H95" s="8">
        <v>102</v>
      </c>
      <c r="I95" s="8">
        <v>3633</v>
      </c>
      <c r="J95" s="8">
        <v>5290.5284888521892</v>
      </c>
      <c r="K95" s="13">
        <f t="shared" si="48"/>
        <v>2.3895358966455449</v>
      </c>
      <c r="L95" s="13">
        <f t="shared" si="49"/>
        <v>3.5910802200984637</v>
      </c>
      <c r="M95" s="13">
        <f t="shared" si="50"/>
        <v>-3.2608628718865273</v>
      </c>
      <c r="N95" s="8">
        <v>5.5060000000000002</v>
      </c>
      <c r="O95" s="8">
        <v>0.16763530693788595</v>
      </c>
      <c r="P95" s="8">
        <v>1.2250000000000001</v>
      </c>
      <c r="Q95" s="8">
        <v>1.1639999999999999</v>
      </c>
      <c r="R95" s="8">
        <f t="shared" si="37"/>
        <v>0.21140573919360695</v>
      </c>
      <c r="X95" s="8">
        <v>4.3846369999999997</v>
      </c>
      <c r="Y95" s="8">
        <f t="shared" si="42"/>
        <v>113.904307537043</v>
      </c>
      <c r="Z95" s="8">
        <f t="shared" si="43"/>
        <v>115.0900900900901</v>
      </c>
      <c r="AA95" s="8">
        <f t="shared" si="44"/>
        <v>110.9966026381225</v>
      </c>
      <c r="AB95" s="8">
        <f t="shared" si="45"/>
        <v>124.92324015566349</v>
      </c>
      <c r="AC95" s="8">
        <f t="shared" si="46"/>
        <v>121.88085638026011</v>
      </c>
      <c r="AD95" s="8">
        <f t="shared" si="47"/>
        <v>117.90584363001425</v>
      </c>
    </row>
    <row r="96" spans="1:30" x14ac:dyDescent="0.35">
      <c r="A96" s="8">
        <v>1934</v>
      </c>
      <c r="B96" s="8" t="s">
        <v>91</v>
      </c>
      <c r="C96" s="8" t="s">
        <v>92</v>
      </c>
      <c r="D96" s="8">
        <v>128</v>
      </c>
      <c r="E96" s="8">
        <v>24.28495924982542</v>
      </c>
      <c r="F96" s="8">
        <f t="shared" si="41"/>
        <v>22.749289139931101</v>
      </c>
      <c r="G96" s="8">
        <v>35.799999999999997</v>
      </c>
      <c r="H96" s="8">
        <v>103</v>
      </c>
      <c r="I96" s="8">
        <v>3666</v>
      </c>
      <c r="J96" s="8">
        <v>5402.0703764320797</v>
      </c>
      <c r="K96" s="13">
        <f t="shared" si="48"/>
        <v>2.0850785340314149</v>
      </c>
      <c r="L96" s="13">
        <f t="shared" si="49"/>
        <v>8.3869164103989036E-2</v>
      </c>
      <c r="M96" s="13">
        <f t="shared" si="50"/>
        <v>-2.2084559934901327</v>
      </c>
      <c r="N96" s="8">
        <v>5.9669999999999996</v>
      </c>
      <c r="O96" s="8">
        <v>0.18635830400536282</v>
      </c>
      <c r="P96" s="8">
        <v>1.3069999999999999</v>
      </c>
      <c r="Q96" s="8">
        <v>1.1759999999999999</v>
      </c>
      <c r="R96" s="8">
        <f t="shared" si="37"/>
        <v>0.19708396178984414</v>
      </c>
      <c r="X96" s="8">
        <v>4.5276139999999998</v>
      </c>
      <c r="Y96" s="8">
        <f t="shared" si="42"/>
        <v>116.27930180283499</v>
      </c>
      <c r="Z96" s="8">
        <f t="shared" si="43"/>
        <v>115.1866151866152</v>
      </c>
      <c r="AA96" s="8">
        <f t="shared" si="44"/>
        <v>108.54529151459047</v>
      </c>
      <c r="AB96" s="8">
        <f t="shared" si="45"/>
        <v>127.52798782016575</v>
      </c>
      <c r="AC96" s="8">
        <f t="shared" si="46"/>
        <v>121.98307683570901</v>
      </c>
      <c r="AD96" s="8">
        <f t="shared" si="47"/>
        <v>115.30194495969211</v>
      </c>
    </row>
    <row r="97" spans="1:30" x14ac:dyDescent="0.35">
      <c r="A97" s="8">
        <v>1935</v>
      </c>
      <c r="B97" s="8" t="s">
        <v>91</v>
      </c>
      <c r="C97" s="8" t="s">
        <v>92</v>
      </c>
      <c r="D97" s="8">
        <v>128</v>
      </c>
      <c r="E97" s="8">
        <v>24.640132707925947</v>
      </c>
      <c r="F97" s="8">
        <f t="shared" si="41"/>
        <v>22.042070682986274</v>
      </c>
      <c r="G97" s="8">
        <v>34.96</v>
      </c>
      <c r="H97" s="8">
        <v>104</v>
      </c>
      <c r="I97" s="8">
        <v>3695</v>
      </c>
      <c r="J97" s="8">
        <v>5479.6887686062255</v>
      </c>
      <c r="K97" s="13">
        <f t="shared" si="48"/>
        <v>1.462524414584232</v>
      </c>
      <c r="L97" s="13">
        <f t="shared" si="49"/>
        <v>-2.3463687150837909</v>
      </c>
      <c r="M97" s="13">
        <f t="shared" si="50"/>
        <v>-3.1087496958464023</v>
      </c>
      <c r="N97" s="8">
        <v>6.38</v>
      </c>
      <c r="O97" s="8">
        <v>0.18965517241379309</v>
      </c>
      <c r="P97" s="8">
        <v>1.2869999999999999</v>
      </c>
      <c r="Q97" s="8">
        <v>1.2130000000000001</v>
      </c>
      <c r="R97" s="8">
        <f t="shared" si="37"/>
        <v>0.19012539184952978</v>
      </c>
      <c r="X97" s="8">
        <v>4.7182500000000003</v>
      </c>
      <c r="Y97" s="8">
        <f t="shared" si="42"/>
        <v>117.97991498080953</v>
      </c>
      <c r="Z97" s="8">
        <f t="shared" si="43"/>
        <v>112.48391248391249</v>
      </c>
      <c r="AA97" s="8">
        <f t="shared" si="44"/>
        <v>105.17089009477505</v>
      </c>
      <c r="AB97" s="8">
        <f t="shared" si="45"/>
        <v>129.39311577746366</v>
      </c>
      <c r="AC97" s="8">
        <f t="shared" si="46"/>
        <v>119.12090408313934</v>
      </c>
      <c r="AD97" s="8">
        <f t="shared" si="47"/>
        <v>111.71749609645269</v>
      </c>
    </row>
    <row r="98" spans="1:30" x14ac:dyDescent="0.35">
      <c r="A98" s="8">
        <v>1936</v>
      </c>
      <c r="B98" s="8" t="s">
        <v>91</v>
      </c>
      <c r="C98" s="8" t="s">
        <v>92</v>
      </c>
      <c r="D98" s="8">
        <v>128</v>
      </c>
      <c r="E98" s="8">
        <v>25.070554780030822</v>
      </c>
      <c r="F98" s="8">
        <f t="shared" si="41"/>
        <v>22.031469331145573</v>
      </c>
      <c r="G98" s="8">
        <v>36.5</v>
      </c>
      <c r="H98" s="8">
        <v>105</v>
      </c>
      <c r="I98" s="8">
        <v>3722</v>
      </c>
      <c r="J98" s="8">
        <v>5574.7608812466415</v>
      </c>
      <c r="K98" s="13">
        <f t="shared" si="48"/>
        <v>1.7468334168769362</v>
      </c>
      <c r="L98" s="13">
        <f t="shared" si="49"/>
        <v>4.4050343249427915</v>
      </c>
      <c r="M98" s="13">
        <f t="shared" si="50"/>
        <v>-4.809598877153487E-2</v>
      </c>
      <c r="N98" s="8">
        <v>6.69</v>
      </c>
      <c r="O98" s="8">
        <v>0.18295964125560538</v>
      </c>
      <c r="P98" s="8">
        <v>1.4419999999999999</v>
      </c>
      <c r="Q98" s="8">
        <v>1.327</v>
      </c>
      <c r="R98" s="8">
        <f t="shared" si="37"/>
        <v>0.198355754857997</v>
      </c>
      <c r="X98" s="8">
        <v>4.7659099999999999</v>
      </c>
      <c r="Y98" s="8">
        <f t="shared" si="42"/>
        <v>120.04082756089731</v>
      </c>
      <c r="Z98" s="8">
        <f t="shared" si="43"/>
        <v>117.43886743886745</v>
      </c>
      <c r="AA98" s="8">
        <f t="shared" si="44"/>
        <v>105.12030711528415</v>
      </c>
      <c r="AB98" s="8">
        <f t="shared" si="45"/>
        <v>131.65339796300265</v>
      </c>
      <c r="AC98" s="8">
        <f t="shared" si="46"/>
        <v>124.36822079618379</v>
      </c>
      <c r="AD98" s="8">
        <f t="shared" si="47"/>
        <v>111.66376446207431</v>
      </c>
    </row>
    <row r="99" spans="1:30" x14ac:dyDescent="0.35">
      <c r="A99" s="8">
        <v>1937</v>
      </c>
      <c r="B99" s="8" t="s">
        <v>91</v>
      </c>
      <c r="C99" s="8" t="s">
        <v>92</v>
      </c>
      <c r="D99" s="8">
        <v>128</v>
      </c>
      <c r="E99" s="8">
        <v>25.494853171823618</v>
      </c>
      <c r="F99" s="8">
        <f t="shared" si="41"/>
        <v>21.184106835687594</v>
      </c>
      <c r="G99" s="8">
        <v>36.97</v>
      </c>
      <c r="H99" s="8">
        <v>105</v>
      </c>
      <c r="I99" s="8">
        <v>3749</v>
      </c>
      <c r="J99" s="8">
        <v>5668.4635902907439</v>
      </c>
      <c r="K99" s="13">
        <f t="shared" si="48"/>
        <v>1.6924172421216577</v>
      </c>
      <c r="L99" s="13">
        <f t="shared" si="49"/>
        <v>1.2876712328767193</v>
      </c>
      <c r="M99" s="13">
        <f t="shared" si="50"/>
        <v>-3.8461460864077535</v>
      </c>
      <c r="N99" s="8">
        <v>7.141</v>
      </c>
      <c r="O99" s="8">
        <v>0.18036689539280212</v>
      </c>
      <c r="P99" s="8">
        <v>1.6739999999999999</v>
      </c>
      <c r="Q99" s="8">
        <v>1.569</v>
      </c>
      <c r="R99" s="8">
        <f t="shared" si="37"/>
        <v>0.21971712645287775</v>
      </c>
      <c r="X99" s="8">
        <v>4.9565460000000003</v>
      </c>
      <c r="Y99" s="8">
        <f t="shared" si="42"/>
        <v>122.07241922412346</v>
      </c>
      <c r="Z99" s="8">
        <f t="shared" si="43"/>
        <v>118.95109395109395</v>
      </c>
      <c r="AA99" s="8">
        <f t="shared" si="44"/>
        <v>101.07722653714984</v>
      </c>
      <c r="AB99" s="8">
        <f t="shared" si="45"/>
        <v>133.88152276996757</v>
      </c>
      <c r="AC99" s="8">
        <f t="shared" si="46"/>
        <v>125.96967459821684</v>
      </c>
      <c r="AD99" s="8">
        <f t="shared" si="47"/>
        <v>107.36901295528068</v>
      </c>
    </row>
    <row r="100" spans="1:30" x14ac:dyDescent="0.35">
      <c r="A100" s="8">
        <v>1938</v>
      </c>
      <c r="B100" s="8" t="s">
        <v>91</v>
      </c>
      <c r="C100" s="8" t="s">
        <v>92</v>
      </c>
      <c r="D100" s="8">
        <v>128</v>
      </c>
      <c r="E100" s="8">
        <v>25.924756287969835</v>
      </c>
      <c r="F100" s="8">
        <f t="shared" si="41"/>
        <v>22.181345488444219</v>
      </c>
      <c r="G100" s="8">
        <v>37.6</v>
      </c>
      <c r="H100" s="8">
        <v>111</v>
      </c>
      <c r="I100" s="8">
        <v>3777</v>
      </c>
      <c r="J100" s="8">
        <v>5762.3907863383629</v>
      </c>
      <c r="K100" s="13">
        <f t="shared" si="48"/>
        <v>1.6862349167060087</v>
      </c>
      <c r="L100" s="13">
        <f t="shared" si="49"/>
        <v>1.7040843927508931</v>
      </c>
      <c r="M100" s="13">
        <f t="shared" si="50"/>
        <v>4.707485005110712</v>
      </c>
      <c r="N100" s="8">
        <v>7.5140000000000002</v>
      </c>
      <c r="O100" s="8">
        <v>0.18725046579717861</v>
      </c>
      <c r="P100" s="8">
        <v>1.625</v>
      </c>
      <c r="Q100" s="8">
        <v>1.5349999999999999</v>
      </c>
      <c r="R100" s="8">
        <f t="shared" si="37"/>
        <v>0.20428533404311949</v>
      </c>
      <c r="X100" s="8">
        <v>5.0042049999999998</v>
      </c>
      <c r="Y100" s="8">
        <f t="shared" si="42"/>
        <v>124.13084698074837</v>
      </c>
      <c r="Z100" s="8">
        <f t="shared" si="43"/>
        <v>120.978120978121</v>
      </c>
      <c r="AA100" s="8">
        <f t="shared" si="44"/>
        <v>105.83542181996795</v>
      </c>
      <c r="AB100" s="8">
        <f t="shared" si="45"/>
        <v>136.13907975393244</v>
      </c>
      <c r="AC100" s="8">
        <f t="shared" si="46"/>
        <v>128.11630416264413</v>
      </c>
      <c r="AD100" s="8">
        <f t="shared" si="47"/>
        <v>112.42339314028587</v>
      </c>
    </row>
    <row r="101" spans="1:30" x14ac:dyDescent="0.35">
      <c r="A101" s="8">
        <v>1939</v>
      </c>
      <c r="B101" s="8" t="s">
        <v>91</v>
      </c>
      <c r="C101" s="8" t="s">
        <v>92</v>
      </c>
      <c r="D101" s="8">
        <v>128</v>
      </c>
      <c r="E101" s="8">
        <v>26.964017490763688</v>
      </c>
      <c r="G101" s="8">
        <v>38.15</v>
      </c>
      <c r="I101" s="8">
        <v>3805</v>
      </c>
      <c r="J101" s="8">
        <v>5992.951379763469</v>
      </c>
      <c r="K101" s="13">
        <f t="shared" si="48"/>
        <v>4.0087597786834905</v>
      </c>
      <c r="L101" s="13">
        <f t="shared" si="49"/>
        <v>1.4627659574468099</v>
      </c>
      <c r="M101" s="13"/>
      <c r="N101" s="8">
        <v>8.1270000000000007</v>
      </c>
      <c r="O101" s="8">
        <v>0.19306016980435586</v>
      </c>
      <c r="P101" s="8">
        <v>1.74</v>
      </c>
      <c r="Q101" s="8">
        <v>1.5780000000000001</v>
      </c>
      <c r="R101" s="8">
        <f t="shared" si="37"/>
        <v>0.19416758951642671</v>
      </c>
      <c r="X101" s="8">
        <v>5.1471819999999999</v>
      </c>
      <c r="Y101" s="8">
        <f t="shared" si="42"/>
        <v>129.10695444745176</v>
      </c>
      <c r="Z101" s="8">
        <f t="shared" si="43"/>
        <v>122.74774774774775</v>
      </c>
      <c r="AB101" s="8">
        <f t="shared" si="45"/>
        <v>141.59656842617792</v>
      </c>
      <c r="AC101" s="8">
        <f t="shared" si="46"/>
        <v>129.99034584587429</v>
      </c>
    </row>
    <row r="102" spans="1:30" x14ac:dyDescent="0.35">
      <c r="A102" s="8">
        <v>1920</v>
      </c>
      <c r="B102" s="8" t="s">
        <v>93</v>
      </c>
      <c r="C102" s="8" t="s">
        <v>94</v>
      </c>
      <c r="D102" s="8">
        <v>184</v>
      </c>
      <c r="E102" s="8">
        <v>11.841948538910874</v>
      </c>
      <c r="G102" s="8">
        <v>14.667517018582265</v>
      </c>
      <c r="I102" s="8">
        <v>21361.206162650589</v>
      </c>
      <c r="J102" s="8">
        <v>2196.912044359211</v>
      </c>
      <c r="N102" s="8">
        <v>29390.01171875</v>
      </c>
      <c r="O102" s="8">
        <v>8.196950514517648E-2</v>
      </c>
      <c r="P102" s="8">
        <v>3920.83447265625</v>
      </c>
      <c r="Q102" s="8">
        <v>3159.5961914062505</v>
      </c>
      <c r="R102" s="8">
        <f t="shared" si="37"/>
        <v>0.10750578195212208</v>
      </c>
      <c r="X102" s="8">
        <v>0.77745626990943584</v>
      </c>
      <c r="Y102" s="8">
        <f t="shared" ref="Y102:Y121" si="51">E102/AVERAGE(E$102:E$114)*100</f>
        <v>87.979709806535382</v>
      </c>
      <c r="Z102" s="8">
        <f t="shared" ref="Z102:Z121" si="52">G102/AVERAGE(G$102:G$114)*100</f>
        <v>86.98444750855549</v>
      </c>
      <c r="AB102" s="8">
        <f t="shared" ref="AB102:AB121" si="53">E102/AVERAGE(E$102:E$107)*100</f>
        <v>94.151406051025049</v>
      </c>
      <c r="AC102" s="8">
        <f t="shared" ref="AC102:AC121" si="54">G102/AVERAGE(G$102:G$107)*100</f>
        <v>92.111710535212495</v>
      </c>
    </row>
    <row r="103" spans="1:30" x14ac:dyDescent="0.35">
      <c r="A103" s="8">
        <v>1921</v>
      </c>
      <c r="B103" s="8" t="s">
        <v>93</v>
      </c>
      <c r="C103" s="8" t="s">
        <v>94</v>
      </c>
      <c r="D103" s="8">
        <v>184</v>
      </c>
      <c r="E103" s="8">
        <v>12.129050688558738</v>
      </c>
      <c r="G103" s="8">
        <v>14.298124597868762</v>
      </c>
      <c r="I103" s="8">
        <v>21536.018656918473</v>
      </c>
      <c r="J103" s="8">
        <v>2250.1750836681813</v>
      </c>
      <c r="K103" s="13">
        <f t="shared" ref="K103:K121" si="55">(E103/E102-1)*100</f>
        <v>2.424450238949194</v>
      </c>
      <c r="L103" s="13">
        <f t="shared" ref="L103:L121" si="56">(G103/G102-1)*100</f>
        <v>-2.5184386712864826</v>
      </c>
      <c r="M103" s="13"/>
      <c r="N103" s="8">
        <v>27070.7109375</v>
      </c>
      <c r="O103" s="8">
        <v>0.10724393919454576</v>
      </c>
      <c r="P103" s="8">
        <v>2654.892333984375</v>
      </c>
      <c r="Q103" s="8">
        <v>2182.20703125</v>
      </c>
      <c r="R103" s="8">
        <f t="shared" si="37"/>
        <v>8.06113676248921E-2</v>
      </c>
      <c r="X103" s="8">
        <v>0.6264739842794006</v>
      </c>
      <c r="Y103" s="8">
        <f t="shared" si="51"/>
        <v>90.112734091166729</v>
      </c>
      <c r="Z103" s="8">
        <f t="shared" si="52"/>
        <v>84.793797544495135</v>
      </c>
      <c r="AB103" s="8">
        <f t="shared" si="53"/>
        <v>96.434060040003146</v>
      </c>
      <c r="AC103" s="8">
        <f t="shared" si="54"/>
        <v>89.79193359631023</v>
      </c>
    </row>
    <row r="104" spans="1:30" x14ac:dyDescent="0.35">
      <c r="A104" s="8">
        <v>1922</v>
      </c>
      <c r="B104" s="8" t="s">
        <v>93</v>
      </c>
      <c r="C104" s="8" t="s">
        <v>94</v>
      </c>
      <c r="D104" s="8">
        <v>184</v>
      </c>
      <c r="E104" s="8">
        <v>12.514233932658678</v>
      </c>
      <c r="G104" s="8">
        <v>16.469135163992977</v>
      </c>
      <c r="I104" s="8">
        <v>21757.408161624269</v>
      </c>
      <c r="J104" s="8">
        <v>2321.6340758659585</v>
      </c>
      <c r="K104" s="13">
        <f t="shared" si="55"/>
        <v>3.1757080911804625</v>
      </c>
      <c r="L104" s="13">
        <f t="shared" si="56"/>
        <v>15.183883391587027</v>
      </c>
      <c r="M104" s="13"/>
      <c r="N104" s="8">
        <v>27477.1640625</v>
      </c>
      <c r="O104" s="8">
        <v>0.10203193944858188</v>
      </c>
      <c r="P104" s="8">
        <v>2627.726318359375</v>
      </c>
      <c r="Q104" s="8">
        <v>1651.7203369140625</v>
      </c>
      <c r="R104" s="8">
        <f t="shared" si="37"/>
        <v>6.0112474968560543E-2</v>
      </c>
      <c r="X104" s="8">
        <v>0.54790854973815928</v>
      </c>
      <c r="Y104" s="8">
        <f t="shared" si="51"/>
        <v>92.97445147888385</v>
      </c>
      <c r="Z104" s="8">
        <f t="shared" si="52"/>
        <v>97.66878888694967</v>
      </c>
      <c r="AB104" s="8">
        <f t="shared" si="53"/>
        <v>99.496524287347356</v>
      </c>
      <c r="AC104" s="8">
        <f t="shared" si="54"/>
        <v>103.42583608862523</v>
      </c>
    </row>
    <row r="105" spans="1:30" x14ac:dyDescent="0.35">
      <c r="A105" s="8">
        <v>1923</v>
      </c>
      <c r="B105" s="8" t="s">
        <v>93</v>
      </c>
      <c r="C105" s="8" t="s">
        <v>94</v>
      </c>
      <c r="D105" s="8">
        <v>184</v>
      </c>
      <c r="E105" s="8">
        <v>12.534802931212262</v>
      </c>
      <c r="G105" s="8">
        <v>16.479330602441511</v>
      </c>
      <c r="I105" s="8">
        <v>21934.499179275601</v>
      </c>
      <c r="J105" s="8">
        <v>2325.4500256240826</v>
      </c>
      <c r="K105" s="13">
        <f t="shared" si="55"/>
        <v>0.16436482380199902</v>
      </c>
      <c r="L105" s="13">
        <f t="shared" si="56"/>
        <v>6.1906337807138279E-2</v>
      </c>
      <c r="M105" s="13"/>
      <c r="N105" s="8">
        <v>27515.414062500004</v>
      </c>
      <c r="O105" s="8">
        <v>0.10457024904790581</v>
      </c>
      <c r="P105" s="8">
        <v>3355.698974609375</v>
      </c>
      <c r="Q105" s="8">
        <v>1978.2357177734375</v>
      </c>
      <c r="R105" s="8">
        <f t="shared" si="37"/>
        <v>7.1895546012135797E-2</v>
      </c>
      <c r="X105" s="8">
        <v>0.55200761307368151</v>
      </c>
      <c r="Y105" s="8">
        <f t="shared" si="51"/>
        <v>93.127268772237997</v>
      </c>
      <c r="Z105" s="8">
        <f t="shared" si="52"/>
        <v>97.729252057330157</v>
      </c>
      <c r="AB105" s="8">
        <f t="shared" si="53"/>
        <v>99.66006157418137</v>
      </c>
      <c r="AC105" s="8">
        <f t="shared" si="54"/>
        <v>103.48986323609411</v>
      </c>
    </row>
    <row r="106" spans="1:30" x14ac:dyDescent="0.35">
      <c r="A106" s="8">
        <v>1924</v>
      </c>
      <c r="B106" s="8" t="s">
        <v>93</v>
      </c>
      <c r="C106" s="8" t="s">
        <v>94</v>
      </c>
      <c r="D106" s="8">
        <v>184</v>
      </c>
      <c r="E106" s="8">
        <v>12.845465804970605</v>
      </c>
      <c r="G106" s="8">
        <v>16.215689212760267</v>
      </c>
      <c r="I106" s="8">
        <v>22099.313996348435</v>
      </c>
      <c r="J106" s="8">
        <v>2383.0840380378636</v>
      </c>
      <c r="K106" s="13">
        <f t="shared" si="55"/>
        <v>2.4784025362279749</v>
      </c>
      <c r="L106" s="13">
        <f t="shared" si="56"/>
        <v>-1.5998306972625609</v>
      </c>
      <c r="M106" s="13"/>
      <c r="N106" s="8">
        <v>30136.300781250004</v>
      </c>
      <c r="O106" s="8">
        <v>0.11965966345871548</v>
      </c>
      <c r="P106" s="8">
        <v>3249.0302734375</v>
      </c>
      <c r="Q106" s="8">
        <v>2103.30029296875</v>
      </c>
      <c r="R106" s="8">
        <f t="shared" si="37"/>
        <v>6.9792915468821146E-2</v>
      </c>
      <c r="X106" s="8">
        <v>0.61212725504795795</v>
      </c>
      <c r="Y106" s="8">
        <f t="shared" si="51"/>
        <v>95.435337363408976</v>
      </c>
      <c r="Z106" s="8">
        <f t="shared" si="52"/>
        <v>96.165749482711888</v>
      </c>
      <c r="AB106" s="8">
        <f t="shared" si="53"/>
        <v>102.13003906784223</v>
      </c>
      <c r="AC106" s="8">
        <f t="shared" si="54"/>
        <v>101.83420063548803</v>
      </c>
    </row>
    <row r="107" spans="1:30" x14ac:dyDescent="0.35">
      <c r="A107" s="8">
        <v>1925</v>
      </c>
      <c r="B107" s="8" t="s">
        <v>93</v>
      </c>
      <c r="C107" s="8" t="s">
        <v>94</v>
      </c>
      <c r="D107" s="8">
        <v>184</v>
      </c>
      <c r="E107" s="8">
        <v>13.59985142508163</v>
      </c>
      <c r="G107" s="8">
        <v>17.411912053713149</v>
      </c>
      <c r="I107" s="8">
        <v>22290.779144270597</v>
      </c>
      <c r="J107" s="8">
        <v>2523.0372602181155</v>
      </c>
      <c r="K107" s="13">
        <f t="shared" si="55"/>
        <v>5.8727774575454639</v>
      </c>
      <c r="L107" s="13">
        <f t="shared" si="56"/>
        <v>7.3769472592726038</v>
      </c>
      <c r="M107" s="13"/>
      <c r="N107" s="8">
        <v>31985.90625</v>
      </c>
      <c r="O107" s="8">
        <v>0.10825292377306801</v>
      </c>
      <c r="P107" s="8">
        <v>3169.2578125</v>
      </c>
      <c r="Q107" s="8">
        <v>2352.464599609375</v>
      </c>
      <c r="R107" s="8">
        <f t="shared" si="37"/>
        <v>7.3546910980812841E-2</v>
      </c>
      <c r="X107" s="8">
        <v>0.6216917492917946</v>
      </c>
      <c r="Y107" s="8">
        <f t="shared" si="51"/>
        <v>101.04004234261971</v>
      </c>
      <c r="Z107" s="8">
        <f t="shared" si="52"/>
        <v>103.25984610353575</v>
      </c>
      <c r="AB107" s="8">
        <f t="shared" si="53"/>
        <v>108.12790897960085</v>
      </c>
      <c r="AC107" s="8">
        <f t="shared" si="54"/>
        <v>109.34645590826983</v>
      </c>
    </row>
    <row r="108" spans="1:30" x14ac:dyDescent="0.35">
      <c r="A108" s="8">
        <v>1926</v>
      </c>
      <c r="B108" s="8" t="s">
        <v>93</v>
      </c>
      <c r="C108" s="8" t="s">
        <v>94</v>
      </c>
      <c r="D108" s="8">
        <v>184</v>
      </c>
      <c r="E108" s="8">
        <v>13.327135173639837</v>
      </c>
      <c r="G108" s="8">
        <v>16.396855473478784</v>
      </c>
      <c r="I108" s="8">
        <v>22527.927915395518</v>
      </c>
      <c r="J108" s="8">
        <v>2472.443085153403</v>
      </c>
      <c r="K108" s="13">
        <f t="shared" si="55"/>
        <v>-2.0052884617462352</v>
      </c>
      <c r="L108" s="13">
        <f t="shared" si="56"/>
        <v>-5.8296675121208175</v>
      </c>
      <c r="M108" s="13"/>
      <c r="N108" s="8">
        <v>31223.078125</v>
      </c>
      <c r="O108" s="8">
        <v>0.12973145114516155</v>
      </c>
      <c r="P108" s="8">
        <v>2286.046875</v>
      </c>
      <c r="Q108" s="8">
        <v>2099.8798828125</v>
      </c>
      <c r="R108" s="8">
        <f t="shared" si="37"/>
        <v>6.7254095653405413E-2</v>
      </c>
      <c r="V108" s="8">
        <f>((E108/E102)^(1/6)-1)*100</f>
        <v>1.9887507539420035</v>
      </c>
      <c r="X108" s="8">
        <v>0.56942864902159607</v>
      </c>
      <c r="Y108" s="8">
        <f t="shared" si="51"/>
        <v>99.013898031779661</v>
      </c>
      <c r="Z108" s="8">
        <f t="shared" si="52"/>
        <v>97.240140402171974</v>
      </c>
      <c r="AB108" s="8">
        <f t="shared" si="53"/>
        <v>105.95963249690543</v>
      </c>
      <c r="AC108" s="8">
        <f t="shared" si="54"/>
        <v>102.97192109252991</v>
      </c>
    </row>
    <row r="109" spans="1:30" x14ac:dyDescent="0.35">
      <c r="A109" s="8">
        <v>1927</v>
      </c>
      <c r="B109" s="8" t="s">
        <v>93</v>
      </c>
      <c r="C109" s="8" t="s">
        <v>94</v>
      </c>
      <c r="D109" s="8">
        <v>184</v>
      </c>
      <c r="E109" s="8">
        <v>14.455252825469612</v>
      </c>
      <c r="G109" s="8">
        <v>19.039645717342033</v>
      </c>
      <c r="I109" s="8">
        <v>22781.148681272298</v>
      </c>
      <c r="J109" s="8">
        <v>2681.7308766528758</v>
      </c>
      <c r="K109" s="13">
        <f t="shared" si="55"/>
        <v>8.4648173604565446</v>
      </c>
      <c r="L109" s="13">
        <f t="shared" si="56"/>
        <v>16.117665049483733</v>
      </c>
      <c r="M109" s="13"/>
      <c r="N109" s="8">
        <v>33484.84375</v>
      </c>
      <c r="O109" s="8">
        <v>0.12977071307914495</v>
      </c>
      <c r="P109" s="8">
        <v>2648.29541015625</v>
      </c>
      <c r="Q109" s="8">
        <v>2179.85498046875</v>
      </c>
      <c r="R109" s="8">
        <f t="shared" si="37"/>
        <v>6.509975070344326E-2</v>
      </c>
      <c r="X109" s="8">
        <v>0.55883938985873771</v>
      </c>
      <c r="Y109" s="8">
        <f t="shared" si="51"/>
        <v>107.39524366163849</v>
      </c>
      <c r="Z109" s="8">
        <f t="shared" si="52"/>
        <v>112.91298052584173</v>
      </c>
      <c r="AB109" s="8">
        <f t="shared" si="53"/>
        <v>114.92892186357946</v>
      </c>
      <c r="AC109" s="8">
        <f t="shared" si="54"/>
        <v>119.56859042924255</v>
      </c>
    </row>
    <row r="110" spans="1:30" x14ac:dyDescent="0.35">
      <c r="A110" s="8">
        <v>1928</v>
      </c>
      <c r="B110" s="8" t="s">
        <v>93</v>
      </c>
      <c r="C110" s="8" t="s">
        <v>94</v>
      </c>
      <c r="D110" s="8">
        <v>184</v>
      </c>
      <c r="E110" s="8">
        <v>14.26390457226795</v>
      </c>
      <c r="G110" s="8">
        <v>17.673144356347024</v>
      </c>
      <c r="I110" s="8">
        <v>23030.966598826228</v>
      </c>
      <c r="J110" s="8">
        <v>2646.2320496866437</v>
      </c>
      <c r="K110" s="13">
        <f t="shared" si="55"/>
        <v>-1.3237281665839373</v>
      </c>
      <c r="L110" s="13">
        <f t="shared" si="56"/>
        <v>-7.1771364934083204</v>
      </c>
      <c r="M110" s="13"/>
      <c r="N110" s="8">
        <v>32702.30078125</v>
      </c>
      <c r="O110" s="8">
        <v>0.15959496530550402</v>
      </c>
      <c r="P110" s="8">
        <v>2991.7880859375</v>
      </c>
      <c r="Q110" s="8">
        <v>2116.7734375</v>
      </c>
      <c r="R110" s="8">
        <f t="shared" si="37"/>
        <v>6.4728578324178984E-2</v>
      </c>
      <c r="S110" s="8">
        <v>0.32</v>
      </c>
      <c r="T110" s="8">
        <v>5625</v>
      </c>
      <c r="U110" s="8">
        <f>((E110/E104)^(1/6)-1)*100</f>
        <v>2.2050509963545961</v>
      </c>
      <c r="X110" s="8">
        <v>0.57284453826934445</v>
      </c>
      <c r="Y110" s="8">
        <f t="shared" si="51"/>
        <v>105.97362257171794</v>
      </c>
      <c r="Z110" s="8">
        <f t="shared" si="52"/>
        <v>104.80906179472653</v>
      </c>
      <c r="AB110" s="8">
        <f t="shared" si="53"/>
        <v>113.40757535332</v>
      </c>
      <c r="AC110" s="8">
        <f t="shared" si="54"/>
        <v>110.98698949089145</v>
      </c>
    </row>
    <row r="111" spans="1:30" x14ac:dyDescent="0.35">
      <c r="A111" s="8">
        <v>1929</v>
      </c>
      <c r="B111" s="8" t="s">
        <v>93</v>
      </c>
      <c r="C111" s="8" t="s">
        <v>94</v>
      </c>
      <c r="D111" s="8">
        <v>184</v>
      </c>
      <c r="E111" s="8">
        <v>15.238822425663688</v>
      </c>
      <c r="G111" s="8">
        <v>18.982282108170963</v>
      </c>
      <c r="I111" s="8">
        <v>23279.776173108068</v>
      </c>
      <c r="J111" s="8">
        <v>2827.0982954187757</v>
      </c>
      <c r="K111" s="13">
        <f t="shared" si="55"/>
        <v>6.834859616848421</v>
      </c>
      <c r="L111" s="13">
        <f t="shared" si="56"/>
        <v>7.4074976440385631</v>
      </c>
      <c r="M111" s="13"/>
      <c r="N111" s="8">
        <v>35205.902343749993</v>
      </c>
      <c r="O111" s="8">
        <v>0.16903014808751776</v>
      </c>
      <c r="P111" s="8">
        <v>3477.56787109375</v>
      </c>
      <c r="Q111" s="8">
        <v>2451.704345703125</v>
      </c>
      <c r="R111" s="8">
        <f t="shared" si="37"/>
        <v>6.963901455400047E-2</v>
      </c>
      <c r="X111" s="8">
        <v>0.58889921678213708</v>
      </c>
      <c r="Y111" s="8">
        <f t="shared" si="51"/>
        <v>113.21677090538364</v>
      </c>
      <c r="Z111" s="8">
        <f t="shared" si="52"/>
        <v>112.57279057790981</v>
      </c>
      <c r="AB111" s="8">
        <f t="shared" si="53"/>
        <v>121.158823923591</v>
      </c>
      <c r="AC111" s="8">
        <f t="shared" si="54"/>
        <v>119.20834812261856</v>
      </c>
    </row>
    <row r="112" spans="1:30" x14ac:dyDescent="0.35">
      <c r="A112" s="8">
        <v>1930</v>
      </c>
      <c r="B112" s="8" t="s">
        <v>93</v>
      </c>
      <c r="C112" s="8" t="s">
        <v>94</v>
      </c>
      <c r="D112" s="8">
        <v>184</v>
      </c>
      <c r="E112" s="8">
        <v>14.323961182459954</v>
      </c>
      <c r="G112" s="8">
        <v>16.59708000161152</v>
      </c>
      <c r="I112" s="8">
        <v>23583.396096131055</v>
      </c>
      <c r="J112" s="8">
        <v>2657.3737203197043</v>
      </c>
      <c r="K112" s="13">
        <f t="shared" si="55"/>
        <v>-6.0034904118510983</v>
      </c>
      <c r="L112" s="13">
        <f t="shared" si="56"/>
        <v>-12.565412804252485</v>
      </c>
      <c r="M112" s="13"/>
      <c r="N112" s="8">
        <v>35229.16796875</v>
      </c>
      <c r="O112" s="8">
        <v>0.16669515849736996</v>
      </c>
      <c r="P112" s="8">
        <v>3325.645263671875</v>
      </c>
      <c r="Q112" s="8">
        <v>2630.520263671875</v>
      </c>
      <c r="R112" s="8">
        <f t="shared" si="37"/>
        <v>7.4668816078917205E-2</v>
      </c>
      <c r="X112" s="8">
        <v>0.59094874926976482</v>
      </c>
      <c r="Y112" s="8">
        <f t="shared" si="51"/>
        <v>106.41981291947151</v>
      </c>
      <c r="Z112" s="8">
        <f t="shared" si="52"/>
        <v>98.427554736528791</v>
      </c>
      <c r="AB112" s="8">
        <f t="shared" si="53"/>
        <v>113.88506554622666</v>
      </c>
      <c r="AC112" s="8">
        <f t="shared" si="54"/>
        <v>104.22932708388117</v>
      </c>
    </row>
    <row r="113" spans="1:30" x14ac:dyDescent="0.35">
      <c r="A113" s="8">
        <v>1931</v>
      </c>
      <c r="B113" s="8" t="s">
        <v>93</v>
      </c>
      <c r="C113" s="8" t="s">
        <v>94</v>
      </c>
      <c r="D113" s="8">
        <v>184</v>
      </c>
      <c r="E113" s="8">
        <v>13.825600015790295</v>
      </c>
      <c r="G113" s="8">
        <v>17.113268093886891</v>
      </c>
      <c r="I113" s="8">
        <v>23967.305447542622</v>
      </c>
      <c r="J113" s="8">
        <v>2564.9180196467996</v>
      </c>
      <c r="K113" s="13">
        <f t="shared" si="55"/>
        <v>-3.4792133287816607</v>
      </c>
      <c r="L113" s="13">
        <f t="shared" si="56"/>
        <v>3.1101139009105827</v>
      </c>
      <c r="M113" s="13"/>
      <c r="N113" s="8">
        <v>34575.914062499993</v>
      </c>
      <c r="O113" s="8">
        <v>0.11795234958538921</v>
      </c>
      <c r="P113" s="8">
        <v>2642.62548828125</v>
      </c>
      <c r="Q113" s="8">
        <v>2586.709228515625</v>
      </c>
      <c r="R113" s="8">
        <f t="shared" si="37"/>
        <v>7.4812461178606779E-2</v>
      </c>
      <c r="X113" s="8">
        <v>0.59470621778132882</v>
      </c>
      <c r="Y113" s="8">
        <f t="shared" si="51"/>
        <v>102.71724060391274</v>
      </c>
      <c r="Z113" s="8">
        <f t="shared" si="52"/>
        <v>101.48876379871594</v>
      </c>
      <c r="AB113" s="8">
        <f t="shared" si="53"/>
        <v>109.92276116625061</v>
      </c>
      <c r="AC113" s="8">
        <f t="shared" si="54"/>
        <v>107.47097787434252</v>
      </c>
    </row>
    <row r="114" spans="1:30" x14ac:dyDescent="0.35">
      <c r="A114" s="8">
        <v>1932</v>
      </c>
      <c r="B114" s="8" t="s">
        <v>93</v>
      </c>
      <c r="C114" s="8" t="s">
        <v>94</v>
      </c>
      <c r="D114" s="8">
        <v>184</v>
      </c>
      <c r="E114" s="8">
        <v>14.078191421259751</v>
      </c>
      <c r="G114" s="8">
        <v>17.864996863741915</v>
      </c>
      <c r="I114" s="8">
        <v>24378.747728073562</v>
      </c>
      <c r="J114" s="8">
        <v>2611.7786439058968</v>
      </c>
      <c r="K114" s="13">
        <f t="shared" si="55"/>
        <v>1.8269833148721881</v>
      </c>
      <c r="L114" s="13">
        <f t="shared" si="56"/>
        <v>4.3926663553149892</v>
      </c>
      <c r="M114" s="13"/>
      <c r="N114" s="8">
        <v>34595.632812500007</v>
      </c>
      <c r="O114" s="8">
        <v>0.10115443553094781</v>
      </c>
      <c r="P114" s="8">
        <v>2799.814697265625</v>
      </c>
      <c r="Q114" s="8">
        <v>2478.155029296875</v>
      </c>
      <c r="R114" s="8">
        <f t="shared" si="37"/>
        <v>7.1632019068067876E-2</v>
      </c>
      <c r="W114" s="8">
        <f>(E114/E111-1)*100</f>
        <v>-7.6162775048111309</v>
      </c>
      <c r="X114" s="8">
        <v>0.59026556392694185</v>
      </c>
      <c r="Y114" s="8">
        <f t="shared" si="51"/>
        <v>104.59386745124336</v>
      </c>
      <c r="Z114" s="8">
        <f t="shared" si="52"/>
        <v>105.94682658052726</v>
      </c>
      <c r="AB114" s="8">
        <f t="shared" si="53"/>
        <v>111.93103167200482</v>
      </c>
      <c r="AC114" s="8">
        <f t="shared" si="54"/>
        <v>112.19181936115679</v>
      </c>
    </row>
    <row r="115" spans="1:30" x14ac:dyDescent="0.35">
      <c r="A115" s="8">
        <v>1933</v>
      </c>
      <c r="B115" s="8" t="s">
        <v>93</v>
      </c>
      <c r="C115" s="8" t="s">
        <v>94</v>
      </c>
      <c r="D115" s="8">
        <v>184</v>
      </c>
      <c r="E115" s="8">
        <v>13.473986384597392</v>
      </c>
      <c r="G115" s="8">
        <v>17.007889140863455</v>
      </c>
      <c r="I115" s="8">
        <v>24792.066683373494</v>
      </c>
      <c r="J115" s="8">
        <v>2499.6868443220319</v>
      </c>
      <c r="K115" s="13">
        <f t="shared" si="55"/>
        <v>-4.2917802335741602</v>
      </c>
      <c r="L115" s="13">
        <f t="shared" si="56"/>
        <v>-4.7976931057738481</v>
      </c>
      <c r="M115" s="13"/>
      <c r="N115" s="8">
        <v>33015.21875</v>
      </c>
      <c r="O115" s="8">
        <v>0.11961149013191831</v>
      </c>
      <c r="P115" s="8">
        <v>2064.884033203125</v>
      </c>
      <c r="Q115" s="8">
        <v>1647.5118408203125</v>
      </c>
      <c r="R115" s="8">
        <f t="shared" si="37"/>
        <v>4.9901587909979013E-2</v>
      </c>
      <c r="X115" s="8">
        <v>0.56396322979969593</v>
      </c>
      <c r="Y115" s="8">
        <f t="shared" si="51"/>
        <v>100.10492852244015</v>
      </c>
      <c r="Z115" s="8">
        <f t="shared" si="52"/>
        <v>100.86382298588713</v>
      </c>
      <c r="AB115" s="8">
        <f t="shared" si="53"/>
        <v>107.12719777947008</v>
      </c>
      <c r="AC115" s="8">
        <f t="shared" si="54"/>
        <v>106.80920017842432</v>
      </c>
    </row>
    <row r="116" spans="1:30" x14ac:dyDescent="0.35">
      <c r="A116" s="8">
        <v>1934</v>
      </c>
      <c r="B116" s="8" t="s">
        <v>93</v>
      </c>
      <c r="C116" s="8" t="s">
        <v>94</v>
      </c>
      <c r="D116" s="8">
        <v>184</v>
      </c>
      <c r="E116" s="8">
        <v>13.810611372109816</v>
      </c>
      <c r="G116" s="8">
        <v>17.831935774516822</v>
      </c>
      <c r="I116" s="8">
        <v>25177.000709823849</v>
      </c>
      <c r="J116" s="8">
        <v>2562.1373343801765</v>
      </c>
      <c r="K116" s="13">
        <f t="shared" si="55"/>
        <v>2.4983325491350739</v>
      </c>
      <c r="L116" s="13">
        <f t="shared" si="56"/>
        <v>4.8450846946873405</v>
      </c>
      <c r="M116" s="13"/>
      <c r="N116" s="8">
        <v>36379.687500000007</v>
      </c>
      <c r="O116" s="8">
        <v>0.10901702019713952</v>
      </c>
      <c r="P116" s="8">
        <v>2112.014404296875</v>
      </c>
      <c r="Q116" s="8">
        <v>1588.1927490234375</v>
      </c>
      <c r="R116" s="8">
        <f t="shared" si="37"/>
        <v>4.3656030553408054E-2</v>
      </c>
      <c r="X116" s="8">
        <v>0.57557724293478918</v>
      </c>
      <c r="Y116" s="8">
        <f t="shared" si="51"/>
        <v>102.60588253500467</v>
      </c>
      <c r="Z116" s="8">
        <f t="shared" si="52"/>
        <v>105.75076063585287</v>
      </c>
      <c r="AB116" s="8">
        <f t="shared" si="53"/>
        <v>109.8035914305709</v>
      </c>
      <c r="AC116" s="8">
        <f t="shared" si="54"/>
        <v>111.98419638878711</v>
      </c>
    </row>
    <row r="117" spans="1:30" x14ac:dyDescent="0.35">
      <c r="A117" s="8">
        <v>1935</v>
      </c>
      <c r="B117" s="8" t="s">
        <v>93</v>
      </c>
      <c r="C117" s="8" t="s">
        <v>94</v>
      </c>
      <c r="D117" s="8">
        <v>184</v>
      </c>
      <c r="E117" s="8">
        <v>13.900094997918986</v>
      </c>
      <c r="G117" s="8">
        <v>17.875777644232837</v>
      </c>
      <c r="I117" s="8">
        <v>25542.522998974571</v>
      </c>
      <c r="J117" s="8">
        <v>2578.7382894229336</v>
      </c>
      <c r="K117" s="13">
        <f t="shared" si="55"/>
        <v>0.64793384882206873</v>
      </c>
      <c r="L117" s="13">
        <f t="shared" si="56"/>
        <v>0.24586152771293168</v>
      </c>
      <c r="M117" s="13"/>
      <c r="N117" s="8">
        <v>37597.12890625</v>
      </c>
      <c r="O117" s="8">
        <v>0.11079063186860283</v>
      </c>
      <c r="P117" s="8">
        <v>1998.0921630859375</v>
      </c>
      <c r="Q117" s="8">
        <v>1489.7963867187502</v>
      </c>
      <c r="R117" s="8">
        <f t="shared" si="37"/>
        <v>3.9625270068723045E-2</v>
      </c>
      <c r="X117" s="8">
        <v>0.58855762478741258</v>
      </c>
      <c r="Y117" s="8">
        <f t="shared" si="51"/>
        <v>103.27070077883155</v>
      </c>
      <c r="Z117" s="8">
        <f t="shared" si="52"/>
        <v>106.01076107152024</v>
      </c>
      <c r="AB117" s="8">
        <f t="shared" si="53"/>
        <v>110.51504606667186</v>
      </c>
      <c r="AC117" s="8">
        <f t="shared" si="54"/>
        <v>112.25952244482565</v>
      </c>
    </row>
    <row r="118" spans="1:30" x14ac:dyDescent="0.35">
      <c r="A118" s="8">
        <v>1936</v>
      </c>
      <c r="B118" s="8" t="s">
        <v>93</v>
      </c>
      <c r="C118" s="8" t="s">
        <v>94</v>
      </c>
      <c r="D118" s="8">
        <v>184</v>
      </c>
      <c r="E118" s="8">
        <v>10.499581893168331</v>
      </c>
      <c r="G118" s="8">
        <v>10.542041233319512</v>
      </c>
      <c r="I118" s="8">
        <v>25874.735258569926</v>
      </c>
      <c r="J118" s="8">
        <v>1947.876892560696</v>
      </c>
      <c r="K118" s="13">
        <f t="shared" si="55"/>
        <v>-24.463955859724361</v>
      </c>
      <c r="L118" s="13">
        <f t="shared" si="56"/>
        <v>-41.026111181682587</v>
      </c>
      <c r="M118" s="13"/>
      <c r="N118" s="8">
        <v>30517.259765625011</v>
      </c>
      <c r="O118" s="8">
        <v>0.11600877020349075</v>
      </c>
      <c r="P118" s="8">
        <v>1616.1667574685532</v>
      </c>
      <c r="Q118" s="8">
        <v>1551.8286627864024</v>
      </c>
      <c r="R118" s="8">
        <f t="shared" si="37"/>
        <v>5.0850852098273905E-2</v>
      </c>
      <c r="X118" s="8">
        <v>0.59948846484046081</v>
      </c>
      <c r="Y118" s="8">
        <f t="shared" si="51"/>
        <v>78.006602124270188</v>
      </c>
      <c r="Z118" s="8">
        <f t="shared" si="52"/>
        <v>62.518668369770445</v>
      </c>
      <c r="AB118" s="8">
        <f t="shared" si="53"/>
        <v>83.478693978567208</v>
      </c>
      <c r="AC118" s="8">
        <f t="shared" si="54"/>
        <v>66.203805954585548</v>
      </c>
    </row>
    <row r="119" spans="1:30" x14ac:dyDescent="0.35">
      <c r="A119" s="8">
        <v>1937</v>
      </c>
      <c r="B119" s="8" t="s">
        <v>93</v>
      </c>
      <c r="C119" s="8" t="s">
        <v>94</v>
      </c>
      <c r="D119" s="8">
        <v>184</v>
      </c>
      <c r="E119" s="8">
        <v>9.6880097121684603</v>
      </c>
      <c r="G119" s="8">
        <v>9.2501761003677032</v>
      </c>
      <c r="I119" s="8">
        <v>26046.890423747747</v>
      </c>
      <c r="J119" s="8">
        <v>1797.3144497796816</v>
      </c>
      <c r="K119" s="13">
        <f t="shared" si="55"/>
        <v>-7.7295666556773002</v>
      </c>
      <c r="L119" s="13">
        <f t="shared" si="56"/>
        <v>-12.254411687071565</v>
      </c>
      <c r="M119" s="13"/>
      <c r="N119" s="8">
        <v>31983.279296875004</v>
      </c>
      <c r="O119" s="8">
        <v>9.003189929747836E-2</v>
      </c>
      <c r="P119" s="8">
        <v>1524.1608664261776</v>
      </c>
      <c r="Q119" s="8">
        <v>1669.3864060783962</v>
      </c>
      <c r="R119" s="8">
        <f t="shared" si="37"/>
        <v>5.2195598537061433E-2</v>
      </c>
      <c r="X119" s="8">
        <v>0.67327166303604735</v>
      </c>
      <c r="Y119" s="8">
        <f t="shared" si="51"/>
        <v>71.977029817245736</v>
      </c>
      <c r="Z119" s="8">
        <f t="shared" si="52"/>
        <v>54.85737336646379</v>
      </c>
      <c r="AB119" s="8">
        <f t="shared" si="53"/>
        <v>77.026152684204988</v>
      </c>
      <c r="AC119" s="8">
        <f t="shared" si="54"/>
        <v>58.090919020400648</v>
      </c>
    </row>
    <row r="120" spans="1:30" x14ac:dyDescent="0.35">
      <c r="A120" s="8">
        <v>1938</v>
      </c>
      <c r="B120" s="8" t="s">
        <v>93</v>
      </c>
      <c r="C120" s="8" t="s">
        <v>94</v>
      </c>
      <c r="D120" s="8">
        <v>184</v>
      </c>
      <c r="E120" s="8">
        <v>9.6237944480446256</v>
      </c>
      <c r="G120" s="8">
        <v>10.162853749753054</v>
      </c>
      <c r="I120" s="8">
        <v>26122.962066543118</v>
      </c>
      <c r="J120" s="8">
        <v>1785.4012678635627</v>
      </c>
      <c r="K120" s="13">
        <f t="shared" si="55"/>
        <v>-0.66283236734556716</v>
      </c>
      <c r="L120" s="13">
        <f t="shared" si="56"/>
        <v>9.8665975596839992</v>
      </c>
      <c r="M120" s="13"/>
      <c r="N120" s="8">
        <v>36283.218749999993</v>
      </c>
      <c r="O120" s="8">
        <v>7.9431682432391709E-2</v>
      </c>
      <c r="P120" s="8">
        <v>1622.393948244719</v>
      </c>
      <c r="Q120" s="8">
        <v>1234.2236071049192</v>
      </c>
      <c r="R120" s="8">
        <f t="shared" si="37"/>
        <v>3.401637587913612E-2</v>
      </c>
      <c r="X120" s="8">
        <v>0.74090625734147608</v>
      </c>
      <c r="Y120" s="8">
        <f t="shared" si="51"/>
        <v>71.499942766563066</v>
      </c>
      <c r="Z120" s="8">
        <f t="shared" si="52"/>
        <v>60.269929628346041</v>
      </c>
      <c r="AB120" s="8">
        <f t="shared" si="53"/>
        <v>76.515598412893056</v>
      </c>
      <c r="AC120" s="8">
        <f t="shared" si="54"/>
        <v>63.822516218865488</v>
      </c>
    </row>
    <row r="121" spans="1:30" x14ac:dyDescent="0.35">
      <c r="A121" s="8">
        <v>1939</v>
      </c>
      <c r="B121" s="8" t="s">
        <v>93</v>
      </c>
      <c r="C121" s="8" t="s">
        <v>94</v>
      </c>
      <c r="D121" s="8">
        <v>184</v>
      </c>
      <c r="E121" s="8">
        <v>10.533427745717431</v>
      </c>
      <c r="G121" s="8">
        <v>11.781656777129669</v>
      </c>
      <c r="I121" s="8">
        <v>25929.385805503072</v>
      </c>
      <c r="J121" s="8">
        <v>1954.1559572663398</v>
      </c>
      <c r="K121" s="13">
        <f t="shared" si="55"/>
        <v>9.4519194334790271</v>
      </c>
      <c r="L121" s="13">
        <f t="shared" si="56"/>
        <v>15.928626616475206</v>
      </c>
      <c r="M121" s="13"/>
      <c r="N121" s="8">
        <v>41826.02734375</v>
      </c>
      <c r="O121" s="8">
        <v>7.1815144259662636E-2</v>
      </c>
      <c r="P121" s="8">
        <v>1569.0718008469808</v>
      </c>
      <c r="Q121" s="8">
        <v>1214.2671086138439</v>
      </c>
      <c r="R121" s="8">
        <f t="shared" si="37"/>
        <v>2.9031375574694401E-2</v>
      </c>
      <c r="X121" s="8">
        <v>0.8389422699892648</v>
      </c>
      <c r="Y121" s="8">
        <f t="shared" si="51"/>
        <v>78.258059751842211</v>
      </c>
      <c r="Z121" s="8">
        <f t="shared" si="52"/>
        <v>69.870101680857644</v>
      </c>
      <c r="AB121" s="8">
        <f t="shared" si="53"/>
        <v>83.74779112892405</v>
      </c>
      <c r="AC121" s="8">
        <f t="shared" si="54"/>
        <v>73.988566524607918</v>
      </c>
    </row>
    <row r="122" spans="1:30" x14ac:dyDescent="0.35">
      <c r="A122" s="8">
        <v>1920</v>
      </c>
      <c r="B122" s="8" t="s">
        <v>95</v>
      </c>
      <c r="C122" s="8" t="s">
        <v>96</v>
      </c>
      <c r="D122" s="8">
        <v>172</v>
      </c>
      <c r="E122" s="8">
        <v>8.2065454588134799</v>
      </c>
      <c r="F122" s="8">
        <f t="shared" ref="F122:F140" si="57">H122/X122</f>
        <v>95.092024539877301</v>
      </c>
      <c r="G122" s="8">
        <v>9.3171999999999997</v>
      </c>
      <c r="H122" s="8">
        <v>62</v>
      </c>
      <c r="I122" s="8">
        <v>3147.6</v>
      </c>
      <c r="J122" s="8">
        <v>1845.5298436003832</v>
      </c>
      <c r="N122" s="8">
        <v>136.661</v>
      </c>
      <c r="O122" s="8">
        <v>0.114</v>
      </c>
      <c r="P122" s="8">
        <v>36.265000000000001</v>
      </c>
      <c r="Q122" s="8">
        <v>29.263999999999999</v>
      </c>
      <c r="R122" s="8">
        <f t="shared" si="37"/>
        <v>0.2141357080659442</v>
      </c>
      <c r="X122" s="8">
        <v>0.65200000000000002</v>
      </c>
      <c r="Y122" s="8">
        <f t="shared" ref="Y122:Y141" si="58">E122/AVERAGE(E$122:E$134)*100</f>
        <v>77.964806719821198</v>
      </c>
      <c r="Z122" s="8">
        <f t="shared" ref="Z122:Z141" si="59">G122/AVERAGE(G$122:G$134)*100</f>
        <v>80.778254542641392</v>
      </c>
      <c r="AA122" s="8">
        <f t="shared" ref="AA122:AA140" si="60">F122/AVERAGE(F$122:F$134)*100</f>
        <v>88.478161732464542</v>
      </c>
      <c r="AB122" s="8">
        <f t="shared" ref="AB122:AB141" si="61">E122/AVERAGE(E$122:E$127)*100</f>
        <v>88.279586722157561</v>
      </c>
      <c r="AC122" s="8">
        <f t="shared" ref="AC122:AC141" si="62">G122/AVERAGE(G$122:G$127)*100</f>
        <v>88.202522857976817</v>
      </c>
      <c r="AD122" s="8">
        <f t="shared" ref="AD122:AD140" si="63">F122/AVERAGE(F$122:F$127)*100</f>
        <v>98.30653334594885</v>
      </c>
    </row>
    <row r="123" spans="1:30" x14ac:dyDescent="0.35">
      <c r="A123" s="8">
        <v>1921</v>
      </c>
      <c r="B123" s="8" t="s">
        <v>95</v>
      </c>
      <c r="C123" s="8" t="s">
        <v>96</v>
      </c>
      <c r="D123" s="8">
        <v>172</v>
      </c>
      <c r="E123" s="8">
        <v>8.3816697563235341</v>
      </c>
      <c r="F123" s="8">
        <f t="shared" si="57"/>
        <v>83.816097621101932</v>
      </c>
      <c r="G123" s="8">
        <v>9.6335999999999995</v>
      </c>
      <c r="H123" s="8">
        <v>68</v>
      </c>
      <c r="I123" s="8">
        <v>3193.2</v>
      </c>
      <c r="J123" s="8">
        <v>1884.4526813880127</v>
      </c>
      <c r="K123" s="13">
        <f t="shared" ref="K123:K141" si="64">(E123/E122-1)*100</f>
        <v>2.1339587819132699</v>
      </c>
      <c r="L123" s="13">
        <f t="shared" ref="L123:L141" si="65">(G123/G122-1)*100</f>
        <v>3.3958700038638101</v>
      </c>
      <c r="M123" s="13">
        <f t="shared" ref="M123:M140" si="66">(F123/F122-1)*100</f>
        <v>-11.857910243615388</v>
      </c>
      <c r="N123" s="8">
        <v>161.047</v>
      </c>
      <c r="O123" s="8">
        <v>0.106</v>
      </c>
      <c r="P123" s="8">
        <v>35.856999999999999</v>
      </c>
      <c r="Q123" s="8">
        <v>33.893999999999998</v>
      </c>
      <c r="R123" s="8">
        <f t="shared" si="37"/>
        <v>0.2104603004091973</v>
      </c>
      <c r="X123" s="8">
        <v>0.81130000000000002</v>
      </c>
      <c r="Y123" s="8">
        <f t="shared" si="58"/>
        <v>79.628543559620525</v>
      </c>
      <c r="Z123" s="8">
        <f t="shared" si="59"/>
        <v>83.521379058299715</v>
      </c>
      <c r="AA123" s="8">
        <f t="shared" si="60"/>
        <v>77.986500729028037</v>
      </c>
      <c r="AB123" s="8">
        <f t="shared" si="61"/>
        <v>90.163436715651784</v>
      </c>
      <c r="AC123" s="8">
        <f t="shared" si="62"/>
        <v>91.197765874361977</v>
      </c>
      <c r="AD123" s="8">
        <f t="shared" si="63"/>
        <v>86.649432858176397</v>
      </c>
    </row>
    <row r="124" spans="1:30" x14ac:dyDescent="0.35">
      <c r="A124" s="8">
        <v>1922</v>
      </c>
      <c r="B124" s="8" t="s">
        <v>95</v>
      </c>
      <c r="C124" s="8" t="s">
        <v>96</v>
      </c>
      <c r="D124" s="8">
        <v>172</v>
      </c>
      <c r="E124" s="8">
        <v>9.1611569448202363</v>
      </c>
      <c r="F124" s="8">
        <f t="shared" si="57"/>
        <v>92.323257872770967</v>
      </c>
      <c r="G124" s="8">
        <v>10.5756</v>
      </c>
      <c r="H124" s="8">
        <v>73</v>
      </c>
      <c r="I124" s="8">
        <v>3227.8</v>
      </c>
      <c r="J124" s="8">
        <v>2058.0143302180691</v>
      </c>
      <c r="K124" s="13">
        <f t="shared" si="64"/>
        <v>9.2999033743678581</v>
      </c>
      <c r="L124" s="13">
        <f t="shared" si="65"/>
        <v>9.7782760338814168</v>
      </c>
      <c r="M124" s="13">
        <f t="shared" si="66"/>
        <v>10.14979281202808</v>
      </c>
      <c r="N124" s="8">
        <v>176.89500000000001</v>
      </c>
      <c r="O124" s="8">
        <v>0.11899999999999999</v>
      </c>
      <c r="P124" s="8">
        <v>39.698999999999998</v>
      </c>
      <c r="Q124" s="8">
        <v>44.676000000000002</v>
      </c>
      <c r="R124" s="8">
        <f t="shared" si="37"/>
        <v>0.25255660137369623</v>
      </c>
      <c r="X124" s="8">
        <v>0.79069999999999996</v>
      </c>
      <c r="Y124" s="8">
        <f t="shared" si="58"/>
        <v>87.033921169081651</v>
      </c>
      <c r="Z124" s="8">
        <f t="shared" si="59"/>
        <v>91.688330049924687</v>
      </c>
      <c r="AA124" s="8">
        <f t="shared" si="60"/>
        <v>85.901968974375151</v>
      </c>
      <c r="AB124" s="8">
        <f t="shared" si="61"/>
        <v>98.548549209216702</v>
      </c>
      <c r="AC124" s="8">
        <f t="shared" si="62"/>
        <v>100.11533515829001</v>
      </c>
      <c r="AD124" s="8">
        <f t="shared" si="63"/>
        <v>95.44417076607867</v>
      </c>
    </row>
    <row r="125" spans="1:30" x14ac:dyDescent="0.35">
      <c r="A125" s="8">
        <v>1923</v>
      </c>
      <c r="B125" s="8" t="s">
        <v>95</v>
      </c>
      <c r="C125" s="8" t="s">
        <v>96</v>
      </c>
      <c r="D125" s="8">
        <v>172</v>
      </c>
      <c r="E125" s="8">
        <v>9.7426958282635319</v>
      </c>
      <c r="F125" s="8">
        <f t="shared" si="57"/>
        <v>101.59287595635269</v>
      </c>
      <c r="G125" s="8">
        <v>11.279400000000001</v>
      </c>
      <c r="H125" s="8">
        <v>81</v>
      </c>
      <c r="I125" s="8">
        <v>3258.6</v>
      </c>
      <c r="J125" s="8">
        <v>2186.799259944496</v>
      </c>
      <c r="K125" s="13">
        <f t="shared" si="64"/>
        <v>6.3478760045924121</v>
      </c>
      <c r="L125" s="13">
        <f t="shared" si="65"/>
        <v>6.6549415635992482</v>
      </c>
      <c r="M125" s="13">
        <f t="shared" si="66"/>
        <v>10.040393176285022</v>
      </c>
      <c r="N125" s="8">
        <v>189.90799999999999</v>
      </c>
      <c r="O125" s="8">
        <v>0.13800000000000001</v>
      </c>
      <c r="P125" s="8">
        <v>46.003</v>
      </c>
      <c r="Q125" s="8">
        <v>43.924999999999997</v>
      </c>
      <c r="R125" s="8">
        <f t="shared" si="37"/>
        <v>0.2312962065842408</v>
      </c>
      <c r="X125" s="8">
        <v>0.79730000000000001</v>
      </c>
      <c r="Y125" s="8">
        <f t="shared" si="58"/>
        <v>92.558726566829677</v>
      </c>
      <c r="Z125" s="8">
        <f t="shared" si="59"/>
        <v>97.790134835387178</v>
      </c>
      <c r="AA125" s="8">
        <f t="shared" si="60"/>
        <v>94.52686440557278</v>
      </c>
      <c r="AB125" s="8">
        <f t="shared" si="61"/>
        <v>104.80428891734252</v>
      </c>
      <c r="AC125" s="8">
        <f t="shared" si="62"/>
        <v>106.77795220927572</v>
      </c>
      <c r="AD125" s="8">
        <f t="shared" si="63"/>
        <v>105.02714077483786</v>
      </c>
    </row>
    <row r="126" spans="1:30" x14ac:dyDescent="0.35">
      <c r="A126" s="8">
        <v>1924</v>
      </c>
      <c r="B126" s="8" t="s">
        <v>95</v>
      </c>
      <c r="C126" s="8" t="s">
        <v>96</v>
      </c>
      <c r="D126" s="8">
        <v>172</v>
      </c>
      <c r="E126" s="8">
        <v>9.9079332284967432</v>
      </c>
      <c r="F126" s="8">
        <f t="shared" si="57"/>
        <v>103.53753235547886</v>
      </c>
      <c r="G126" s="8">
        <v>11.261200000000001</v>
      </c>
      <c r="H126" s="8">
        <v>84</v>
      </c>
      <c r="I126" s="8">
        <v>3286.2</v>
      </c>
      <c r="J126" s="8">
        <v>2224.0437041564792</v>
      </c>
      <c r="K126" s="13">
        <f t="shared" si="64"/>
        <v>1.6960131276382295</v>
      </c>
      <c r="L126" s="13">
        <f t="shared" si="65"/>
        <v>-0.16135610050179716</v>
      </c>
      <c r="M126" s="13">
        <f t="shared" si="66"/>
        <v>1.9141661074361771</v>
      </c>
      <c r="N126" s="8">
        <v>201.233</v>
      </c>
      <c r="O126" s="8">
        <v>0.14099999999999999</v>
      </c>
      <c r="P126" s="8">
        <v>47.155000000000001</v>
      </c>
      <c r="Q126" s="8">
        <v>49.706000000000003</v>
      </c>
      <c r="R126" s="8">
        <f t="shared" si="37"/>
        <v>0.24700720060825015</v>
      </c>
      <c r="X126" s="8">
        <v>0.81130000000000002</v>
      </c>
      <c r="Y126" s="8">
        <f t="shared" si="58"/>
        <v>94.128534720177868</v>
      </c>
      <c r="Z126" s="8">
        <f t="shared" si="59"/>
        <v>97.632344487141339</v>
      </c>
      <c r="AA126" s="8">
        <f t="shared" si="60"/>
        <v>96.336265606446418</v>
      </c>
      <c r="AB126" s="8">
        <f t="shared" si="61"/>
        <v>106.58178341570854</v>
      </c>
      <c r="AC126" s="8">
        <f t="shared" si="62"/>
        <v>106.60565946939515</v>
      </c>
      <c r="AD126" s="8">
        <f t="shared" si="63"/>
        <v>107.03753470715908</v>
      </c>
    </row>
    <row r="127" spans="1:30" x14ac:dyDescent="0.35">
      <c r="A127" s="8">
        <v>1925</v>
      </c>
      <c r="B127" s="8" t="s">
        <v>95</v>
      </c>
      <c r="C127" s="8" t="s">
        <v>96</v>
      </c>
      <c r="D127" s="8">
        <v>172</v>
      </c>
      <c r="E127" s="8">
        <v>10.376509051564184</v>
      </c>
      <c r="F127" s="8">
        <f t="shared" si="57"/>
        <v>104.01891252955083</v>
      </c>
      <c r="G127" s="8">
        <v>11.313499999999999</v>
      </c>
      <c r="H127" s="8">
        <v>88</v>
      </c>
      <c r="I127" s="8">
        <v>3322.1</v>
      </c>
      <c r="J127" s="8">
        <v>2328.1949152542375</v>
      </c>
      <c r="K127" s="13">
        <f t="shared" si="64"/>
        <v>4.7292993630573266</v>
      </c>
      <c r="L127" s="13">
        <f t="shared" si="65"/>
        <v>0.46442652648028826</v>
      </c>
      <c r="M127" s="13">
        <f t="shared" si="66"/>
        <v>0.46493301812451371</v>
      </c>
      <c r="N127" s="8">
        <v>216.96600000000001</v>
      </c>
      <c r="O127" s="8">
        <v>0.13100000000000001</v>
      </c>
      <c r="P127" s="8">
        <v>55.195</v>
      </c>
      <c r="Q127" s="8">
        <v>55.734999999999999</v>
      </c>
      <c r="R127" s="8">
        <f t="shared" si="37"/>
        <v>0.2568835670104993</v>
      </c>
      <c r="X127" s="8">
        <v>0.84599999999999997</v>
      </c>
      <c r="Y127" s="8">
        <f t="shared" si="58"/>
        <v>98.580154913154445</v>
      </c>
      <c r="Z127" s="8">
        <f t="shared" si="59"/>
        <v>98.085774993364254</v>
      </c>
      <c r="AA127" s="8">
        <f t="shared" si="60"/>
        <v>96.784164713678905</v>
      </c>
      <c r="AB127" s="8">
        <f t="shared" si="61"/>
        <v>111.62235501992279</v>
      </c>
      <c r="AC127" s="8">
        <f t="shared" si="62"/>
        <v>107.10076443070029</v>
      </c>
      <c r="AD127" s="8">
        <f t="shared" si="63"/>
        <v>107.53518754779914</v>
      </c>
    </row>
    <row r="128" spans="1:30" x14ac:dyDescent="0.35">
      <c r="A128" s="8">
        <v>1926</v>
      </c>
      <c r="B128" s="8" t="s">
        <v>95</v>
      </c>
      <c r="C128" s="8" t="s">
        <v>96</v>
      </c>
      <c r="D128" s="8">
        <v>172</v>
      </c>
      <c r="E128" s="8">
        <v>10.665332667757943</v>
      </c>
      <c r="F128" s="8">
        <f t="shared" si="57"/>
        <v>112.68629589240275</v>
      </c>
      <c r="G128" s="8">
        <v>11.977499999999999</v>
      </c>
      <c r="H128" s="8">
        <v>93</v>
      </c>
      <c r="I128" s="8">
        <v>3355.2</v>
      </c>
      <c r="J128" s="8">
        <v>2391.8089248277929</v>
      </c>
      <c r="K128" s="13">
        <f t="shared" si="64"/>
        <v>2.783437230753627</v>
      </c>
      <c r="L128" s="13">
        <f t="shared" si="65"/>
        <v>5.8690944446899707</v>
      </c>
      <c r="M128" s="13">
        <f t="shared" si="66"/>
        <v>8.3325071874690071</v>
      </c>
      <c r="N128" s="8">
        <v>226.32499999999999</v>
      </c>
      <c r="O128" s="8">
        <v>0.151</v>
      </c>
      <c r="P128" s="8">
        <v>56.677</v>
      </c>
      <c r="Q128" s="8">
        <v>56.365000000000002</v>
      </c>
      <c r="R128" s="8">
        <f t="shared" si="37"/>
        <v>0.24904451563017788</v>
      </c>
      <c r="V128" s="8">
        <f>((E128/E122)^(1/6)-1)*100</f>
        <v>4.4645660333549886</v>
      </c>
      <c r="X128" s="8">
        <v>0.82530000000000003</v>
      </c>
      <c r="Y128" s="8">
        <f t="shared" si="58"/>
        <v>101.32407164714179</v>
      </c>
      <c r="Z128" s="8">
        <f t="shared" si="59"/>
        <v>103.84252176453089</v>
      </c>
      <c r="AA128" s="8">
        <f t="shared" si="60"/>
        <v>104.84871219477805</v>
      </c>
      <c r="AB128" s="8">
        <f t="shared" si="61"/>
        <v>114.72929320739131</v>
      </c>
      <c r="AC128" s="8">
        <f t="shared" si="62"/>
        <v>113.386609446123</v>
      </c>
      <c r="AD128" s="8">
        <f t="shared" si="63"/>
        <v>116.49556477927779</v>
      </c>
    </row>
    <row r="129" spans="1:30" x14ac:dyDescent="0.35">
      <c r="A129" s="8">
        <v>1927</v>
      </c>
      <c r="B129" s="8" t="s">
        <v>95</v>
      </c>
      <c r="C129" s="8" t="s">
        <v>96</v>
      </c>
      <c r="D129" s="8">
        <v>172</v>
      </c>
      <c r="E129" s="8">
        <v>11.404536008839418</v>
      </c>
      <c r="F129" s="8">
        <f t="shared" si="57"/>
        <v>114.3674052894925</v>
      </c>
      <c r="G129" s="8">
        <v>12.5359</v>
      </c>
      <c r="H129" s="8">
        <v>96</v>
      </c>
      <c r="I129" s="8">
        <v>3380.6</v>
      </c>
      <c r="J129" s="8">
        <v>2557.1175771971498</v>
      </c>
      <c r="K129" s="13">
        <f t="shared" si="64"/>
        <v>6.9308981173755502</v>
      </c>
      <c r="L129" s="13">
        <f t="shared" si="65"/>
        <v>4.6620747234397797</v>
      </c>
      <c r="M129" s="13">
        <f t="shared" si="66"/>
        <v>1.4918490165786613</v>
      </c>
      <c r="N129" s="8">
        <v>253.279</v>
      </c>
      <c r="O129" s="8">
        <v>0.153</v>
      </c>
      <c r="P129" s="8">
        <v>63.859000000000002</v>
      </c>
      <c r="Q129" s="8">
        <v>63.244</v>
      </c>
      <c r="R129" s="8">
        <f t="shared" si="37"/>
        <v>0.24970092269789443</v>
      </c>
      <c r="X129" s="8">
        <v>0.83940000000000003</v>
      </c>
      <c r="Y129" s="8">
        <f t="shared" si="58"/>
        <v>108.34673982138179</v>
      </c>
      <c r="Z129" s="8">
        <f t="shared" si="59"/>
        <v>108.68373772389755</v>
      </c>
      <c r="AA129" s="8">
        <f t="shared" si="60"/>
        <v>106.41289667655126</v>
      </c>
      <c r="AB129" s="8">
        <f t="shared" si="61"/>
        <v>122.68106363038069</v>
      </c>
      <c r="AC129" s="8">
        <f t="shared" si="62"/>
        <v>118.67277790487609</v>
      </c>
      <c r="AD129" s="8">
        <f t="shared" si="63"/>
        <v>118.2335027167952</v>
      </c>
    </row>
    <row r="130" spans="1:30" x14ac:dyDescent="0.35">
      <c r="A130" s="8">
        <v>1928</v>
      </c>
      <c r="B130" s="8" t="s">
        <v>95</v>
      </c>
      <c r="C130" s="8" t="s">
        <v>96</v>
      </c>
      <c r="D130" s="8">
        <v>172</v>
      </c>
      <c r="E130" s="8">
        <v>12.082104011578016</v>
      </c>
      <c r="F130" s="8">
        <f t="shared" si="57"/>
        <v>116.27906976744187</v>
      </c>
      <c r="G130" s="8">
        <v>13.676600000000001</v>
      </c>
      <c r="H130" s="8">
        <v>100</v>
      </c>
      <c r="I130" s="8">
        <v>3412.1</v>
      </c>
      <c r="J130" s="8">
        <v>2707.2352767962311</v>
      </c>
      <c r="K130" s="13">
        <f t="shared" si="64"/>
        <v>5.941214988610044</v>
      </c>
      <c r="L130" s="13">
        <f t="shared" si="65"/>
        <v>9.0994663326925185</v>
      </c>
      <c r="M130" s="13">
        <f t="shared" si="66"/>
        <v>1.6715116279069742</v>
      </c>
      <c r="N130" s="8">
        <v>273.40499999999997</v>
      </c>
      <c r="O130" s="8">
        <v>0.19500000000000001</v>
      </c>
      <c r="P130" s="8">
        <v>80.129000000000005</v>
      </c>
      <c r="Q130" s="8">
        <v>62.453000000000003</v>
      </c>
      <c r="R130" s="8">
        <f t="shared" ref="R130:R193" si="67">Q130/N130</f>
        <v>0.22842669300122531</v>
      </c>
      <c r="S130" s="8">
        <v>0.33</v>
      </c>
      <c r="T130" s="8">
        <v>2942</v>
      </c>
      <c r="U130" s="8">
        <f>((E130/E124)^(1/6)-1)*100</f>
        <v>4.7205805356532737</v>
      </c>
      <c r="X130" s="8">
        <v>0.86</v>
      </c>
      <c r="Y130" s="8">
        <f t="shared" si="58"/>
        <v>114.78385256732007</v>
      </c>
      <c r="Z130" s="8">
        <f t="shared" si="59"/>
        <v>118.57337784719545</v>
      </c>
      <c r="AA130" s="8">
        <f t="shared" si="60"/>
        <v>108.19160061809244</v>
      </c>
      <c r="AB130" s="8">
        <f t="shared" si="61"/>
        <v>129.9698093709751</v>
      </c>
      <c r="AC130" s="8">
        <f t="shared" si="62"/>
        <v>129.47136737640125</v>
      </c>
      <c r="AD130" s="8">
        <f t="shared" si="63"/>
        <v>120.20978946278815</v>
      </c>
    </row>
    <row r="131" spans="1:30" x14ac:dyDescent="0.35">
      <c r="A131" s="8">
        <v>1929</v>
      </c>
      <c r="B131" s="8" t="s">
        <v>95</v>
      </c>
      <c r="C131" s="8" t="s">
        <v>96</v>
      </c>
      <c r="D131" s="8">
        <v>172</v>
      </c>
      <c r="E131" s="8">
        <v>12.129434902796948</v>
      </c>
      <c r="F131" s="8">
        <f t="shared" si="57"/>
        <v>117.17834544176236</v>
      </c>
      <c r="G131" s="8">
        <v>13.399900000000001</v>
      </c>
      <c r="H131" s="8">
        <v>100</v>
      </c>
      <c r="I131" s="8">
        <v>3435.3</v>
      </c>
      <c r="J131" s="8">
        <v>2716.8177570093453</v>
      </c>
      <c r="K131" s="13">
        <f t="shared" si="64"/>
        <v>0.39174378215562911</v>
      </c>
      <c r="L131" s="13">
        <f t="shared" si="65"/>
        <v>-2.0231636517847984</v>
      </c>
      <c r="M131" s="13">
        <f t="shared" si="66"/>
        <v>0.77337707991562699</v>
      </c>
      <c r="N131" s="8">
        <v>265.20499999999998</v>
      </c>
      <c r="O131" s="8">
        <v>0.16500000000000001</v>
      </c>
      <c r="P131" s="8">
        <v>70.013999999999996</v>
      </c>
      <c r="Q131" s="8">
        <v>64.296999999999997</v>
      </c>
      <c r="R131" s="8">
        <f t="shared" si="67"/>
        <v>0.24244263871344809</v>
      </c>
      <c r="X131" s="8">
        <v>0.85340000000000005</v>
      </c>
      <c r="Y131" s="8">
        <f t="shared" si="58"/>
        <v>115.23351117267123</v>
      </c>
      <c r="Z131" s="8">
        <f t="shared" si="59"/>
        <v>116.17444436589753</v>
      </c>
      <c r="AA131" s="8">
        <f t="shared" si="60"/>
        <v>109.02832965966662</v>
      </c>
      <c r="AB131" s="8">
        <f t="shared" si="61"/>
        <v>130.47895801786541</v>
      </c>
      <c r="AC131" s="8">
        <f t="shared" si="62"/>
        <v>126.85194973217315</v>
      </c>
      <c r="AD131" s="8">
        <f t="shared" si="63"/>
        <v>121.13946442230818</v>
      </c>
    </row>
    <row r="132" spans="1:30" x14ac:dyDescent="0.35">
      <c r="A132" s="8">
        <v>1930</v>
      </c>
      <c r="B132" s="8" t="s">
        <v>95</v>
      </c>
      <c r="C132" s="8" t="s">
        <v>96</v>
      </c>
      <c r="D132" s="8">
        <v>172</v>
      </c>
      <c r="E132" s="8">
        <v>11.895094401384096</v>
      </c>
      <c r="F132" s="8">
        <f t="shared" si="57"/>
        <v>123.70871062364495</v>
      </c>
      <c r="G132" s="8">
        <v>12.446300000000001</v>
      </c>
      <c r="H132" s="8">
        <v>97</v>
      </c>
      <c r="I132" s="8">
        <v>3462.7</v>
      </c>
      <c r="J132" s="8">
        <v>2665.633806900551</v>
      </c>
      <c r="K132" s="13">
        <f t="shared" si="64"/>
        <v>-1.9319985085110236</v>
      </c>
      <c r="L132" s="13">
        <f t="shared" si="65"/>
        <v>-7.1164710184404285</v>
      </c>
      <c r="M132" s="13">
        <f t="shared" si="66"/>
        <v>5.5730136462186053</v>
      </c>
      <c r="N132" s="8">
        <v>240.11199999999999</v>
      </c>
      <c r="O132" s="8">
        <v>0.13800000000000001</v>
      </c>
      <c r="P132" s="8">
        <v>52.476999999999997</v>
      </c>
      <c r="Q132" s="8">
        <v>53.454000000000001</v>
      </c>
      <c r="R132" s="8">
        <f t="shared" si="67"/>
        <v>0.22262111014859734</v>
      </c>
      <c r="X132" s="8">
        <v>0.78410000000000002</v>
      </c>
      <c r="Y132" s="8">
        <f t="shared" si="58"/>
        <v>113.00720145551033</v>
      </c>
      <c r="Z132" s="8">
        <f t="shared" si="59"/>
        <v>107.90692370176423</v>
      </c>
      <c r="AA132" s="8">
        <f t="shared" si="60"/>
        <v>115.10449334984405</v>
      </c>
      <c r="AB132" s="8">
        <f t="shared" si="61"/>
        <v>127.95810649503953</v>
      </c>
      <c r="AC132" s="8">
        <f t="shared" si="62"/>
        <v>117.82456749315642</v>
      </c>
      <c r="AD132" s="8">
        <f t="shared" si="63"/>
        <v>127.89058330551954</v>
      </c>
    </row>
    <row r="133" spans="1:30" x14ac:dyDescent="0.35">
      <c r="A133" s="8">
        <v>1931</v>
      </c>
      <c r="B133" s="8" t="s">
        <v>95</v>
      </c>
      <c r="C133" s="8" t="s">
        <v>96</v>
      </c>
      <c r="D133" s="8">
        <v>172</v>
      </c>
      <c r="E133" s="8">
        <v>11.512555620576849</v>
      </c>
      <c r="F133" s="8">
        <f t="shared" si="57"/>
        <v>117.84278386247053</v>
      </c>
      <c r="G133" s="8">
        <v>11.570600000000001</v>
      </c>
      <c r="H133" s="8">
        <v>85</v>
      </c>
      <c r="I133" s="8">
        <v>3489.6</v>
      </c>
      <c r="J133" s="8">
        <v>2580.597238204833</v>
      </c>
      <c r="K133" s="13">
        <f t="shared" si="64"/>
        <v>-3.2159373259176061</v>
      </c>
      <c r="L133" s="13">
        <f t="shared" si="65"/>
        <v>-7.0358259081012005</v>
      </c>
      <c r="M133" s="13">
        <f t="shared" si="66"/>
        <v>-4.7417249210689345</v>
      </c>
      <c r="N133" s="8">
        <v>213.148</v>
      </c>
      <c r="O133" s="8">
        <v>0.108</v>
      </c>
      <c r="P133" s="8">
        <v>34.646999999999998</v>
      </c>
      <c r="Q133" s="8">
        <v>44.030999999999999</v>
      </c>
      <c r="R133" s="8">
        <f t="shared" si="67"/>
        <v>0.20657477433520371</v>
      </c>
      <c r="X133" s="8">
        <v>0.72130000000000005</v>
      </c>
      <c r="Y133" s="8">
        <f t="shared" si="58"/>
        <v>109.37296068292765</v>
      </c>
      <c r="Z133" s="8">
        <f t="shared" si="59"/>
        <v>100.3147804073205</v>
      </c>
      <c r="AA133" s="8">
        <f t="shared" si="60"/>
        <v>109.64655490340436</v>
      </c>
      <c r="AB133" s="8">
        <f t="shared" si="61"/>
        <v>123.84305398672815</v>
      </c>
      <c r="AC133" s="8">
        <f t="shared" si="62"/>
        <v>109.53463604736473</v>
      </c>
      <c r="AD133" s="8">
        <f t="shared" si="63"/>
        <v>121.82636364522131</v>
      </c>
    </row>
    <row r="134" spans="1:30" x14ac:dyDescent="0.35">
      <c r="A134" s="8">
        <v>1932</v>
      </c>
      <c r="B134" s="8" t="s">
        <v>95</v>
      </c>
      <c r="C134" s="8" t="s">
        <v>96</v>
      </c>
      <c r="D134" s="8">
        <v>172</v>
      </c>
      <c r="E134" s="8">
        <v>11.371930283777484</v>
      </c>
      <c r="F134" s="8">
        <f t="shared" si="57"/>
        <v>114.73345459633413</v>
      </c>
      <c r="G134" s="8">
        <v>10.958500000000001</v>
      </c>
      <c r="H134" s="8">
        <v>82</v>
      </c>
      <c r="I134" s="8">
        <v>3516</v>
      </c>
      <c r="J134" s="8">
        <v>2549.7636311732799</v>
      </c>
      <c r="K134" s="13">
        <f t="shared" si="64"/>
        <v>-1.2214953954100327</v>
      </c>
      <c r="L134" s="13">
        <f t="shared" si="65"/>
        <v>-5.2901318859868933</v>
      </c>
      <c r="M134" s="13">
        <f t="shared" si="66"/>
        <v>-2.638540234899045</v>
      </c>
      <c r="N134" s="8">
        <v>214.89599999999999</v>
      </c>
      <c r="O134" s="8">
        <v>0.115</v>
      </c>
      <c r="P134" s="8">
        <v>35.023000000000003</v>
      </c>
      <c r="Q134" s="8">
        <v>45.515999999999998</v>
      </c>
      <c r="R134" s="8">
        <f t="shared" si="67"/>
        <v>0.21180477998659816</v>
      </c>
      <c r="W134" s="8">
        <f>(E134/E131-1)*100</f>
        <v>-6.2451765073143655</v>
      </c>
      <c r="X134" s="8">
        <v>0.7147</v>
      </c>
      <c r="Y134" s="8">
        <f t="shared" si="58"/>
        <v>108.03697500436206</v>
      </c>
      <c r="Z134" s="8">
        <f t="shared" si="59"/>
        <v>95.0079962226351</v>
      </c>
      <c r="AA134" s="8">
        <f t="shared" si="60"/>
        <v>106.75348643609736</v>
      </c>
      <c r="AB134" s="8">
        <f t="shared" si="61"/>
        <v>122.33031678474511</v>
      </c>
      <c r="AC134" s="8">
        <f t="shared" si="62"/>
        <v>103.74010933962339</v>
      </c>
      <c r="AD134" s="8">
        <f t="shared" si="63"/>
        <v>118.61192602372772</v>
      </c>
    </row>
    <row r="135" spans="1:30" x14ac:dyDescent="0.35">
      <c r="A135" s="8">
        <v>1933</v>
      </c>
      <c r="B135" s="8" t="s">
        <v>95</v>
      </c>
      <c r="C135" s="8" t="s">
        <v>96</v>
      </c>
      <c r="D135" s="8">
        <v>172</v>
      </c>
      <c r="E135" s="8">
        <v>12.060121442100778</v>
      </c>
      <c r="F135" s="8">
        <f t="shared" si="57"/>
        <v>134.14106447425357</v>
      </c>
      <c r="G135" s="8">
        <v>11.4672</v>
      </c>
      <c r="H135" s="8">
        <v>93</v>
      </c>
      <c r="I135" s="8">
        <v>3536.6</v>
      </c>
      <c r="J135" s="8">
        <v>2701.6446398184912</v>
      </c>
      <c r="K135" s="13">
        <f t="shared" si="64"/>
        <v>6.0516652947215643</v>
      </c>
      <c r="L135" s="13">
        <f t="shared" si="65"/>
        <v>4.6420586759136739</v>
      </c>
      <c r="M135" s="13">
        <f t="shared" si="66"/>
        <v>16.915388755791483</v>
      </c>
      <c r="N135" s="8">
        <v>230.542</v>
      </c>
      <c r="O135" s="8">
        <v>0.10299999999999999</v>
      </c>
      <c r="P135" s="8">
        <v>39.280999999999999</v>
      </c>
      <c r="Q135" s="8">
        <v>52.591999999999999</v>
      </c>
      <c r="R135" s="8">
        <f t="shared" si="67"/>
        <v>0.22812329206825654</v>
      </c>
      <c r="X135" s="8">
        <v>0.69330000000000003</v>
      </c>
      <c r="Y135" s="8">
        <f t="shared" si="58"/>
        <v>114.57501112616808</v>
      </c>
      <c r="Z135" s="8">
        <f t="shared" si="59"/>
        <v>99.418323154099667</v>
      </c>
      <c r="AA135" s="8">
        <f t="shared" si="60"/>
        <v>124.81125367712438</v>
      </c>
      <c r="AB135" s="8">
        <f t="shared" si="61"/>
        <v>129.73333811053047</v>
      </c>
      <c r="AC135" s="8">
        <f t="shared" si="62"/>
        <v>108.5557860856257</v>
      </c>
      <c r="AD135" s="8">
        <f t="shared" si="63"/>
        <v>138.67559442137309</v>
      </c>
    </row>
    <row r="136" spans="1:30" x14ac:dyDescent="0.35">
      <c r="A136" s="8">
        <v>1934</v>
      </c>
      <c r="B136" s="8" t="s">
        <v>95</v>
      </c>
      <c r="C136" s="8" t="s">
        <v>96</v>
      </c>
      <c r="D136" s="8">
        <v>172</v>
      </c>
      <c r="E136" s="8">
        <v>13.346154346398331</v>
      </c>
      <c r="F136" s="8">
        <f t="shared" si="57"/>
        <v>120.86791903305665</v>
      </c>
      <c r="G136" s="8">
        <v>12.621499999999999</v>
      </c>
      <c r="H136" s="8">
        <v>83</v>
      </c>
      <c r="I136" s="8">
        <v>3561.6</v>
      </c>
      <c r="J136" s="8">
        <v>2988.3741899126512</v>
      </c>
      <c r="K136" s="13">
        <f t="shared" si="64"/>
        <v>10.663515375625732</v>
      </c>
      <c r="L136" s="13">
        <f t="shared" si="65"/>
        <v>10.066101576670849</v>
      </c>
      <c r="M136" s="13">
        <f t="shared" si="66"/>
        <v>-9.8949158434213142</v>
      </c>
      <c r="N136" s="8">
        <v>261.274</v>
      </c>
      <c r="O136" s="8">
        <v>0.11899999999999999</v>
      </c>
      <c r="P136" s="8">
        <v>47.764000000000003</v>
      </c>
      <c r="Q136" s="8">
        <v>61.713999999999999</v>
      </c>
      <c r="R136" s="8">
        <f t="shared" si="67"/>
        <v>0.23620413818443473</v>
      </c>
      <c r="X136" s="8">
        <v>0.68669999999999998</v>
      </c>
      <c r="Y136" s="8">
        <f t="shared" si="58"/>
        <v>126.7927350542319</v>
      </c>
      <c r="Z136" s="8">
        <f t="shared" si="59"/>
        <v>109.42587254861419</v>
      </c>
      <c r="AA136" s="8">
        <f t="shared" si="60"/>
        <v>112.46128516265384</v>
      </c>
      <c r="AB136" s="8">
        <f t="shared" si="61"/>
        <v>143.56747256725941</v>
      </c>
      <c r="AC136" s="8">
        <f t="shared" si="62"/>
        <v>119.48312178035829</v>
      </c>
      <c r="AD136" s="8">
        <f t="shared" si="63"/>
        <v>124.95376105801397</v>
      </c>
    </row>
    <row r="137" spans="1:30" x14ac:dyDescent="0.35">
      <c r="A137" s="8">
        <v>1935</v>
      </c>
      <c r="B137" s="8" t="s">
        <v>95</v>
      </c>
      <c r="C137" s="8" t="s">
        <v>96</v>
      </c>
      <c r="D137" s="8">
        <v>172</v>
      </c>
      <c r="E137" s="8">
        <v>13.817464843180645</v>
      </c>
      <c r="F137" s="8">
        <f t="shared" si="57"/>
        <v>121.15967113803548</v>
      </c>
      <c r="G137" s="8">
        <v>13.0259</v>
      </c>
      <c r="H137" s="8">
        <v>84</v>
      </c>
      <c r="I137" s="8">
        <v>3589.6</v>
      </c>
      <c r="J137" s="8">
        <v>3092.6619127516774</v>
      </c>
      <c r="K137" s="13">
        <f t="shared" si="64"/>
        <v>3.5314329847347059</v>
      </c>
      <c r="L137" s="13">
        <f t="shared" si="65"/>
        <v>3.2040565701382695</v>
      </c>
      <c r="M137" s="13">
        <f t="shared" si="66"/>
        <v>0.24138092829995017</v>
      </c>
      <c r="N137" s="8">
        <v>274.964</v>
      </c>
      <c r="O137" s="8">
        <v>0.14099999999999999</v>
      </c>
      <c r="P137" s="8">
        <v>53.444000000000003</v>
      </c>
      <c r="Q137" s="8">
        <v>61.929000000000002</v>
      </c>
      <c r="R137" s="8">
        <f t="shared" si="67"/>
        <v>0.22522584774734147</v>
      </c>
      <c r="X137" s="8">
        <v>0.69330000000000003</v>
      </c>
      <c r="Y137" s="8">
        <f t="shared" si="58"/>
        <v>131.27033552218433</v>
      </c>
      <c r="Z137" s="8">
        <f t="shared" si="59"/>
        <v>112.9319394074392</v>
      </c>
      <c r="AA137" s="8">
        <f t="shared" si="60"/>
        <v>112.7327452567575</v>
      </c>
      <c r="AB137" s="8">
        <f t="shared" si="61"/>
        <v>148.63746164884955</v>
      </c>
      <c r="AC137" s="8">
        <f t="shared" si="62"/>
        <v>123.31142859396817</v>
      </c>
      <c r="AD137" s="8">
        <f t="shared" si="63"/>
        <v>125.2553756064015</v>
      </c>
    </row>
    <row r="138" spans="1:30" x14ac:dyDescent="0.35">
      <c r="A138" s="8">
        <v>1936</v>
      </c>
      <c r="B138" s="8" t="s">
        <v>95</v>
      </c>
      <c r="C138" s="8" t="s">
        <v>96</v>
      </c>
      <c r="D138" s="8">
        <v>172</v>
      </c>
      <c r="E138" s="8">
        <v>14.64870047274338</v>
      </c>
      <c r="F138" s="8">
        <f t="shared" si="57"/>
        <v>128.3715563248233</v>
      </c>
      <c r="G138" s="8">
        <v>13.933999999999999</v>
      </c>
      <c r="H138" s="8">
        <v>89</v>
      </c>
      <c r="I138" s="8">
        <v>3612.4</v>
      </c>
      <c r="J138" s="8">
        <v>3278.7758955845602</v>
      </c>
      <c r="K138" s="13">
        <f t="shared" si="64"/>
        <v>6.0158331430311351</v>
      </c>
      <c r="L138" s="13">
        <f t="shared" si="65"/>
        <v>6.9714952517676343</v>
      </c>
      <c r="M138" s="13">
        <f t="shared" si="66"/>
        <v>5.9523809523809534</v>
      </c>
      <c r="N138" s="8">
        <v>302.90600000000001</v>
      </c>
      <c r="O138" s="8">
        <v>0.153</v>
      </c>
      <c r="P138" s="8">
        <v>63.69</v>
      </c>
      <c r="Q138" s="8">
        <v>71.594999999999999</v>
      </c>
      <c r="R138" s="8">
        <f t="shared" si="67"/>
        <v>0.23636045505866507</v>
      </c>
      <c r="X138" s="8">
        <v>0.69330000000000003</v>
      </c>
      <c r="Y138" s="8">
        <f t="shared" si="58"/>
        <v>139.16733987349605</v>
      </c>
      <c r="Z138" s="8">
        <f t="shared" si="59"/>
        <v>120.8049842009579</v>
      </c>
      <c r="AA138" s="8">
        <f t="shared" si="60"/>
        <v>119.44302771251687</v>
      </c>
      <c r="AB138" s="8">
        <f t="shared" si="61"/>
        <v>157.57924332968122</v>
      </c>
      <c r="AC138" s="8">
        <f t="shared" si="62"/>
        <v>131.9080789832835</v>
      </c>
      <c r="AD138" s="8">
        <f t="shared" si="63"/>
        <v>132.71105272583014</v>
      </c>
    </row>
    <row r="139" spans="1:30" x14ac:dyDescent="0.35">
      <c r="A139" s="8">
        <v>1937</v>
      </c>
      <c r="B139" s="8" t="s">
        <v>95</v>
      </c>
      <c r="C139" s="8" t="s">
        <v>96</v>
      </c>
      <c r="D139" s="8">
        <v>172</v>
      </c>
      <c r="E139" s="8">
        <v>15.379489433163711</v>
      </c>
      <c r="F139" s="8">
        <f t="shared" si="57"/>
        <v>133.24175824175825</v>
      </c>
      <c r="G139" s="8">
        <v>15.321300000000001</v>
      </c>
      <c r="H139" s="8">
        <v>97</v>
      </c>
      <c r="I139" s="8">
        <v>3640.2</v>
      </c>
      <c r="J139" s="8">
        <v>3441.1795366795373</v>
      </c>
      <c r="K139" s="13">
        <f t="shared" si="64"/>
        <v>4.9887630768346902</v>
      </c>
      <c r="L139" s="13">
        <f t="shared" si="65"/>
        <v>9.9562221903258354</v>
      </c>
      <c r="M139" s="13">
        <f t="shared" si="66"/>
        <v>3.793832571922473</v>
      </c>
      <c r="N139" s="8">
        <v>356.62700000000001</v>
      </c>
      <c r="O139" s="8">
        <v>0.18</v>
      </c>
      <c r="P139" s="8">
        <v>93.063999999999993</v>
      </c>
      <c r="Q139" s="8">
        <v>92.825000000000003</v>
      </c>
      <c r="R139" s="8">
        <f t="shared" si="67"/>
        <v>0.26028595703634327</v>
      </c>
      <c r="X139" s="8">
        <v>0.72799999999999998</v>
      </c>
      <c r="Y139" s="8">
        <f t="shared" si="58"/>
        <v>146.11006874011807</v>
      </c>
      <c r="Z139" s="8">
        <f t="shared" si="59"/>
        <v>132.8325968449933</v>
      </c>
      <c r="AA139" s="8">
        <f t="shared" si="60"/>
        <v>123.97449620276471</v>
      </c>
      <c r="AB139" s="8">
        <f t="shared" si="61"/>
        <v>165.44049843766786</v>
      </c>
      <c r="AC139" s="8">
        <f t="shared" si="62"/>
        <v>145.04114041384969</v>
      </c>
      <c r="AD139" s="8">
        <f t="shared" si="63"/>
        <v>137.7458878706839</v>
      </c>
    </row>
    <row r="140" spans="1:30" x14ac:dyDescent="0.35">
      <c r="A140" s="8">
        <v>1938</v>
      </c>
      <c r="B140" s="8" t="s">
        <v>95</v>
      </c>
      <c r="C140" s="8" t="s">
        <v>96</v>
      </c>
      <c r="D140" s="8">
        <v>172</v>
      </c>
      <c r="E140" s="8">
        <v>16.049800032582073</v>
      </c>
      <c r="F140" s="8">
        <f t="shared" si="57"/>
        <v>137.44328796370431</v>
      </c>
      <c r="G140" s="8">
        <v>15.9788</v>
      </c>
      <c r="H140" s="8">
        <v>103</v>
      </c>
      <c r="I140" s="8">
        <v>3672.1</v>
      </c>
      <c r="J140" s="8">
        <v>3589.4436542669587</v>
      </c>
      <c r="K140" s="13">
        <f t="shared" si="64"/>
        <v>4.3584710814452032</v>
      </c>
      <c r="L140" s="13">
        <f t="shared" si="65"/>
        <v>4.2914113032183954</v>
      </c>
      <c r="M140" s="13">
        <f t="shared" si="66"/>
        <v>3.1533130284296274</v>
      </c>
      <c r="N140" s="8">
        <v>384.65600000000001</v>
      </c>
      <c r="O140" s="8">
        <v>0.183</v>
      </c>
      <c r="P140" s="8">
        <v>86.072999999999993</v>
      </c>
      <c r="Q140" s="8">
        <v>83.98</v>
      </c>
      <c r="R140" s="8">
        <f t="shared" si="67"/>
        <v>0.21832494488582008</v>
      </c>
      <c r="X140" s="8">
        <v>0.74939999999999996</v>
      </c>
      <c r="Y140" s="8">
        <f t="shared" si="58"/>
        <v>152.47823383323583</v>
      </c>
      <c r="Z140" s="8">
        <f t="shared" si="59"/>
        <v>138.53298992035786</v>
      </c>
      <c r="AA140" s="8">
        <f t="shared" si="60"/>
        <v>127.88380014345648</v>
      </c>
      <c r="AB140" s="8">
        <f t="shared" si="61"/>
        <v>172.65117471907243</v>
      </c>
      <c r="AC140" s="8">
        <f t="shared" si="62"/>
        <v>151.26545230788648</v>
      </c>
      <c r="AD140" s="8">
        <f t="shared" si="63"/>
        <v>142.08944689903623</v>
      </c>
    </row>
    <row r="141" spans="1:30" x14ac:dyDescent="0.35">
      <c r="A141" s="8">
        <v>1939</v>
      </c>
      <c r="B141" s="8" t="s">
        <v>95</v>
      </c>
      <c r="C141" s="8" t="s">
        <v>96</v>
      </c>
      <c r="D141" s="8">
        <v>172</v>
      </c>
      <c r="E141" s="8">
        <v>15.234341366758981</v>
      </c>
      <c r="G141" s="8">
        <v>15.1386</v>
      </c>
      <c r="I141" s="8">
        <v>3699.7</v>
      </c>
      <c r="J141" s="8">
        <v>3407.6977753662504</v>
      </c>
      <c r="K141" s="13">
        <f t="shared" si="64"/>
        <v>-5.0808026527910721</v>
      </c>
      <c r="L141" s="13">
        <f t="shared" si="65"/>
        <v>-5.2582171377074545</v>
      </c>
      <c r="M141" s="13"/>
      <c r="N141" s="8">
        <v>374.32499999999999</v>
      </c>
      <c r="O141" s="8">
        <v>0.19900000000000001</v>
      </c>
      <c r="P141" s="8">
        <v>75.725999999999999</v>
      </c>
      <c r="Q141" s="8">
        <v>77.102999999999994</v>
      </c>
      <c r="R141" s="8">
        <f t="shared" si="67"/>
        <v>0.20597876177118812</v>
      </c>
      <c r="X141" s="8">
        <v>0.76259999999999994</v>
      </c>
      <c r="Y141" s="8">
        <f t="shared" si="58"/>
        <v>144.7311156837078</v>
      </c>
      <c r="Z141" s="8">
        <f t="shared" si="59"/>
        <v>131.24862450298707</v>
      </c>
      <c r="AB141" s="8">
        <f t="shared" si="61"/>
        <v>163.87910925387087</v>
      </c>
      <c r="AC141" s="8">
        <f t="shared" si="62"/>
        <v>143.31158637120248</v>
      </c>
    </row>
    <row r="142" spans="1:30" x14ac:dyDescent="0.35">
      <c r="A142" s="8">
        <v>1920</v>
      </c>
      <c r="B142" s="8" t="s">
        <v>97</v>
      </c>
      <c r="C142" s="8" t="s">
        <v>98</v>
      </c>
      <c r="D142" s="8">
        <v>132</v>
      </c>
      <c r="E142" s="8">
        <v>13.093844644639278</v>
      </c>
      <c r="G142" s="8">
        <v>17.829999999999998</v>
      </c>
      <c r="I142" s="8">
        <v>39000</v>
      </c>
      <c r="J142" s="8">
        <v>3226.9209999999994</v>
      </c>
      <c r="N142" s="8">
        <v>1.7537100000000001</v>
      </c>
      <c r="O142" s="8">
        <v>0.21</v>
      </c>
      <c r="P142" s="8">
        <v>0.49904999999999999</v>
      </c>
      <c r="Q142" s="8">
        <v>0.26893999999999996</v>
      </c>
      <c r="R142" s="8">
        <f t="shared" si="67"/>
        <v>0.15335488763820695</v>
      </c>
      <c r="X142" s="8">
        <v>0.24310385823064354</v>
      </c>
      <c r="Y142" s="8">
        <f t="shared" ref="Y142:Y161" si="68">E142/AVERAGE(E$142:E$154)*100</f>
        <v>77.321836060132469</v>
      </c>
      <c r="Z142" s="8">
        <f t="shared" ref="Z142:Z161" si="69">G142/AVERAGE(G$142:G$154)*100</f>
        <v>88.445835082229934</v>
      </c>
      <c r="AB142" s="8">
        <f t="shared" ref="AB142:AB161" si="70">E142/AVERAGE(E$142:E$147)*100</f>
        <v>86.61123256589326</v>
      </c>
      <c r="AC142" s="8">
        <f t="shared" ref="AC142:AC161" si="71">G142/AVERAGE(G$142:G$147)*100</f>
        <v>92.67954604522221</v>
      </c>
    </row>
    <row r="143" spans="1:30" x14ac:dyDescent="0.35">
      <c r="A143" s="8">
        <v>1921</v>
      </c>
      <c r="B143" s="8" t="s">
        <v>97</v>
      </c>
      <c r="C143" s="8" t="s">
        <v>98</v>
      </c>
      <c r="D143" s="8">
        <v>132</v>
      </c>
      <c r="E143" s="8">
        <v>12.436214388345631</v>
      </c>
      <c r="F143" s="8">
        <f t="shared" ref="F143:F160" si="72">H143/X143</f>
        <v>279.3277773194917</v>
      </c>
      <c r="G143" s="8">
        <v>17.36</v>
      </c>
      <c r="H143" s="8">
        <v>59</v>
      </c>
      <c r="I143" s="8">
        <v>39240</v>
      </c>
      <c r="J143" s="8">
        <v>3074.6257645259939</v>
      </c>
      <c r="K143" s="13">
        <f t="shared" ref="K143:K161" si="73">(E143/E142-1)*100</f>
        <v>-5.022438207733626</v>
      </c>
      <c r="L143" s="13">
        <f t="shared" ref="L143:L161" si="74">(G143/G142-1)*100</f>
        <v>-2.636006730229945</v>
      </c>
      <c r="M143" s="13"/>
      <c r="N143" s="8">
        <v>1.3372900000000001</v>
      </c>
      <c r="O143" s="8">
        <v>0.18099999999999999</v>
      </c>
      <c r="P143" s="8">
        <v>0.22754000000000002</v>
      </c>
      <c r="Q143" s="8">
        <v>0.19771999999999998</v>
      </c>
      <c r="R143" s="8">
        <f t="shared" si="67"/>
        <v>0.14785125141143654</v>
      </c>
      <c r="X143" s="8">
        <v>0.21122138502006738</v>
      </c>
      <c r="Y143" s="8">
        <f t="shared" si="68"/>
        <v>73.43839462292722</v>
      </c>
      <c r="Z143" s="8">
        <f t="shared" si="69"/>
        <v>86.11439691685429</v>
      </c>
      <c r="AA143" s="8">
        <f t="shared" ref="AA143:AA160" si="75">F143/AVERAGE(F$142:F$154)*100</f>
        <v>106.46660792318218</v>
      </c>
      <c r="AB143" s="8">
        <f t="shared" si="70"/>
        <v>82.261236929314805</v>
      </c>
      <c r="AC143" s="8">
        <f t="shared" si="71"/>
        <v>90.236506973923596</v>
      </c>
      <c r="AD143" s="8">
        <f t="shared" ref="AD143:AD160" si="76">F143/AVERAGE(F$142:F$147)*100</f>
        <v>102.52338899870321</v>
      </c>
    </row>
    <row r="144" spans="1:30" x14ac:dyDescent="0.35">
      <c r="A144" s="8">
        <v>1922</v>
      </c>
      <c r="B144" s="8" t="s">
        <v>97</v>
      </c>
      <c r="C144" s="8" t="s">
        <v>98</v>
      </c>
      <c r="D144" s="8">
        <v>132</v>
      </c>
      <c r="E144" s="8">
        <v>14.901008529488191</v>
      </c>
      <c r="F144" s="8">
        <f t="shared" si="72"/>
        <v>300.1218690840534</v>
      </c>
      <c r="G144" s="8">
        <v>20.23</v>
      </c>
      <c r="H144" s="8">
        <v>61</v>
      </c>
      <c r="I144" s="8">
        <v>39420</v>
      </c>
      <c r="J144" s="8">
        <v>3610.3923135464233</v>
      </c>
      <c r="K144" s="13">
        <f t="shared" si="73"/>
        <v>19.819488987359346</v>
      </c>
      <c r="L144" s="13">
        <f t="shared" si="74"/>
        <v>16.532258064516125</v>
      </c>
      <c r="M144" s="13">
        <f t="shared" ref="M144:M160" si="77">(F144/F143-1)*100</f>
        <v>7.4443336656696557</v>
      </c>
      <c r="N144" s="8">
        <v>1.55636</v>
      </c>
      <c r="O144" s="8">
        <v>0.182</v>
      </c>
      <c r="P144" s="8">
        <v>0.24274999999999999</v>
      </c>
      <c r="Q144" s="8">
        <v>0.21379000000000001</v>
      </c>
      <c r="R144" s="8">
        <f t="shared" si="67"/>
        <v>0.13736539104063328</v>
      </c>
      <c r="X144" s="8">
        <v>0.20325076671742331</v>
      </c>
      <c r="Y144" s="8">
        <f t="shared" si="68"/>
        <v>87.99350915771177</v>
      </c>
      <c r="Z144" s="8">
        <f t="shared" si="69"/>
        <v>100.35105124585036</v>
      </c>
      <c r="AA144" s="8">
        <f t="shared" si="75"/>
        <v>114.39233745950416</v>
      </c>
      <c r="AB144" s="8">
        <f t="shared" si="70"/>
        <v>98.564993723385925</v>
      </c>
      <c r="AC144" s="8">
        <f t="shared" si="71"/>
        <v>105.15463917525774</v>
      </c>
      <c r="AD144" s="8">
        <f t="shared" si="76"/>
        <v>110.15557216111912</v>
      </c>
    </row>
    <row r="145" spans="1:30" x14ac:dyDescent="0.35">
      <c r="A145" s="8">
        <v>1923</v>
      </c>
      <c r="B145" s="8" t="s">
        <v>97</v>
      </c>
      <c r="C145" s="8" t="s">
        <v>98</v>
      </c>
      <c r="D145" s="8">
        <v>132</v>
      </c>
      <c r="E145" s="8">
        <v>15.591012867843206</v>
      </c>
      <c r="F145" s="8">
        <f t="shared" si="72"/>
        <v>277.33435874807697</v>
      </c>
      <c r="G145" s="8">
        <v>19.489999999999998</v>
      </c>
      <c r="H145" s="8">
        <v>63</v>
      </c>
      <c r="I145" s="8">
        <v>39880</v>
      </c>
      <c r="J145" s="8">
        <v>3753.525677031093</v>
      </c>
      <c r="K145" s="13">
        <f t="shared" si="73"/>
        <v>4.630588171193506</v>
      </c>
      <c r="L145" s="13">
        <f t="shared" si="74"/>
        <v>-3.6579337617399954</v>
      </c>
      <c r="M145" s="13">
        <f t="shared" si="77"/>
        <v>-7.5927523727351121</v>
      </c>
      <c r="N145" s="8">
        <v>1.8896100000000002</v>
      </c>
      <c r="O145" s="8">
        <v>0.17</v>
      </c>
      <c r="P145" s="8">
        <v>0.32858999999999999</v>
      </c>
      <c r="Q145" s="8">
        <v>0.30867</v>
      </c>
      <c r="R145" s="8">
        <f t="shared" si="67"/>
        <v>0.16335116770127167</v>
      </c>
      <c r="X145" s="8">
        <v>0.22716262162535547</v>
      </c>
      <c r="Y145" s="8">
        <f t="shared" si="68"/>
        <v>92.068126184186838</v>
      </c>
      <c r="Z145" s="8">
        <f t="shared" si="69"/>
        <v>96.680276262067395</v>
      </c>
      <c r="AA145" s="8">
        <f t="shared" si="75"/>
        <v>105.70681054282049</v>
      </c>
      <c r="AB145" s="8">
        <f t="shared" si="70"/>
        <v>103.12913266367865</v>
      </c>
      <c r="AC145" s="8">
        <f t="shared" si="71"/>
        <v>101.30815212683011</v>
      </c>
      <c r="AD145" s="8">
        <f t="shared" si="76"/>
        <v>101.79173234215581</v>
      </c>
    </row>
    <row r="146" spans="1:30" x14ac:dyDescent="0.35">
      <c r="A146" s="8">
        <v>1924</v>
      </c>
      <c r="B146" s="8" t="s">
        <v>97</v>
      </c>
      <c r="C146" s="8" t="s">
        <v>98</v>
      </c>
      <c r="D146" s="8">
        <v>132</v>
      </c>
      <c r="E146" s="8">
        <v>17.289992516085789</v>
      </c>
      <c r="F146" s="8">
        <f t="shared" si="72"/>
        <v>250.92156267683151</v>
      </c>
      <c r="G146" s="8">
        <v>19.899999999999999</v>
      </c>
      <c r="H146" s="8">
        <v>65</v>
      </c>
      <c r="I146" s="8">
        <v>40310</v>
      </c>
      <c r="J146" s="8">
        <v>4179.4635078144374</v>
      </c>
      <c r="K146" s="13">
        <f t="shared" si="73"/>
        <v>10.897173022971218</v>
      </c>
      <c r="L146" s="13">
        <f t="shared" si="74"/>
        <v>2.1036428937916796</v>
      </c>
      <c r="M146" s="13">
        <f t="shared" si="77"/>
        <v>-9.5238095238095344</v>
      </c>
      <c r="N146" s="8">
        <v>2.1728800000000001</v>
      </c>
      <c r="O146" s="8">
        <v>0.30484879999999998</v>
      </c>
      <c r="P146" s="8">
        <v>0.40162999999999999</v>
      </c>
      <c r="Q146" s="8">
        <v>0.42369000000000001</v>
      </c>
      <c r="R146" s="8">
        <f t="shared" si="67"/>
        <v>0.19499005927616803</v>
      </c>
      <c r="X146" s="8">
        <v>0.25904509483593169</v>
      </c>
      <c r="Y146" s="8">
        <f t="shared" si="68"/>
        <v>102.10094919348516</v>
      </c>
      <c r="Z146" s="8">
        <f t="shared" si="69"/>
        <v>98.714084023352541</v>
      </c>
      <c r="AA146" s="8">
        <f t="shared" si="75"/>
        <v>95.639495253028059</v>
      </c>
      <c r="AB146" s="8">
        <f t="shared" si="70"/>
        <v>114.36729268712926</v>
      </c>
      <c r="AC146" s="8">
        <f t="shared" si="71"/>
        <v>103.43931386987784</v>
      </c>
      <c r="AD146" s="8">
        <f t="shared" si="76"/>
        <v>92.097281642902885</v>
      </c>
    </row>
    <row r="147" spans="1:30" x14ac:dyDescent="0.35">
      <c r="A147" s="8">
        <v>1925</v>
      </c>
      <c r="B147" s="8" t="s">
        <v>97</v>
      </c>
      <c r="C147" s="8" t="s">
        <v>98</v>
      </c>
      <c r="D147" s="8">
        <v>132</v>
      </c>
      <c r="E147" s="8">
        <v>17.395639598925552</v>
      </c>
      <c r="F147" s="8">
        <f t="shared" si="72"/>
        <v>254.55810706345227</v>
      </c>
      <c r="G147" s="8">
        <v>20.62</v>
      </c>
      <c r="H147" s="8">
        <v>70</v>
      </c>
      <c r="I147" s="8">
        <v>40610</v>
      </c>
      <c r="J147" s="8">
        <v>4166.3782073380935</v>
      </c>
      <c r="K147" s="13">
        <f t="shared" si="73"/>
        <v>0.61103024042070686</v>
      </c>
      <c r="L147" s="13">
        <f t="shared" si="74"/>
        <v>3.6180904522613133</v>
      </c>
      <c r="M147" s="13">
        <f t="shared" si="77"/>
        <v>1.449275362318847</v>
      </c>
      <c r="N147" s="8">
        <v>2.4794499999999999</v>
      </c>
      <c r="O147" s="8">
        <v>0.29895290000000002</v>
      </c>
      <c r="P147" s="8">
        <v>0.44095000000000001</v>
      </c>
      <c r="Q147" s="8">
        <v>0.45755000000000001</v>
      </c>
      <c r="R147" s="8">
        <f t="shared" si="67"/>
        <v>0.18453689326261874</v>
      </c>
      <c r="X147" s="8">
        <v>0.27498633144121981</v>
      </c>
      <c r="Y147" s="8">
        <f t="shared" si="68"/>
        <v>102.72481686881395</v>
      </c>
      <c r="Z147" s="8">
        <f t="shared" si="69"/>
        <v>102.28564887243867</v>
      </c>
      <c r="AA147" s="8">
        <f t="shared" si="75"/>
        <v>97.025574894376305</v>
      </c>
      <c r="AB147" s="8">
        <f t="shared" si="70"/>
        <v>115.06611143059808</v>
      </c>
      <c r="AC147" s="8">
        <f t="shared" si="71"/>
        <v>107.18184180888851</v>
      </c>
      <c r="AD147" s="8">
        <f t="shared" si="76"/>
        <v>93.432024855118868</v>
      </c>
    </row>
    <row r="148" spans="1:30" x14ac:dyDescent="0.35">
      <c r="A148" s="8">
        <v>1926</v>
      </c>
      <c r="B148" s="8" t="s">
        <v>97</v>
      </c>
      <c r="C148" s="8" t="s">
        <v>98</v>
      </c>
      <c r="D148" s="8">
        <v>132</v>
      </c>
      <c r="E148" s="8">
        <v>17.978474562180864</v>
      </c>
      <c r="F148" s="8">
        <f t="shared" si="72"/>
        <v>234.19345849837612</v>
      </c>
      <c r="G148" s="8">
        <v>19.73</v>
      </c>
      <c r="H148" s="8">
        <v>84</v>
      </c>
      <c r="I148" s="8">
        <v>40870</v>
      </c>
      <c r="J148" s="8">
        <v>4249.4685099094695</v>
      </c>
      <c r="K148" s="13">
        <f t="shared" si="73"/>
        <v>3.3504658448506364</v>
      </c>
      <c r="L148" s="13">
        <f t="shared" si="74"/>
        <v>-4.3161978661493734</v>
      </c>
      <c r="M148" s="13">
        <f t="shared" si="77"/>
        <v>-7.9999999999999849</v>
      </c>
      <c r="N148" s="8">
        <v>3.23766</v>
      </c>
      <c r="O148" s="8">
        <v>8.4364599999999998E-2</v>
      </c>
      <c r="P148" s="8">
        <v>0.59597999999999995</v>
      </c>
      <c r="Q148" s="8">
        <v>0.59677999999999998</v>
      </c>
      <c r="R148" s="8">
        <f t="shared" si="67"/>
        <v>0.18432448126115775</v>
      </c>
      <c r="V148" s="8">
        <f>((E148/E142)^(1/6)-1)*100</f>
        <v>5.425970923696033</v>
      </c>
      <c r="X148" s="8">
        <v>0.35867782361898232</v>
      </c>
      <c r="Y148" s="8">
        <f t="shared" si="68"/>
        <v>106.16657677218893</v>
      </c>
      <c r="Z148" s="8">
        <f t="shared" si="69"/>
        <v>97.870797878429443</v>
      </c>
      <c r="AA148" s="8">
        <f t="shared" si="75"/>
        <v>89.263528902826209</v>
      </c>
      <c r="AB148" s="8">
        <f t="shared" si="70"/>
        <v>118.92136219307805</v>
      </c>
      <c r="AC148" s="8">
        <f t="shared" si="71"/>
        <v>102.55566143983368</v>
      </c>
      <c r="AD148" s="8">
        <f t="shared" si="76"/>
        <v>85.957462866709363</v>
      </c>
    </row>
    <row r="149" spans="1:30" x14ac:dyDescent="0.35">
      <c r="A149" s="8">
        <v>1927</v>
      </c>
      <c r="B149" s="8" t="s">
        <v>97</v>
      </c>
      <c r="C149" s="8" t="s">
        <v>98</v>
      </c>
      <c r="D149" s="8">
        <v>132</v>
      </c>
      <c r="E149" s="8">
        <v>17.596785149538828</v>
      </c>
      <c r="F149" s="8">
        <f t="shared" si="72"/>
        <v>226.89715773968808</v>
      </c>
      <c r="G149" s="8">
        <v>21.12</v>
      </c>
      <c r="H149" s="8">
        <v>85</v>
      </c>
      <c r="I149" s="8">
        <v>40940</v>
      </c>
      <c r="J149" s="8">
        <v>4153.9705178309732</v>
      </c>
      <c r="K149" s="13">
        <f t="shared" si="73"/>
        <v>-2.1230355852601024</v>
      </c>
      <c r="L149" s="13">
        <f t="shared" si="74"/>
        <v>7.0451089711099923</v>
      </c>
      <c r="M149" s="13">
        <f t="shared" si="77"/>
        <v>-3.115501519756847</v>
      </c>
      <c r="N149" s="8">
        <v>3.0450599999999999</v>
      </c>
      <c r="O149" s="8">
        <v>0.13868810000000001</v>
      </c>
      <c r="P149" s="8">
        <v>0.53049999999999997</v>
      </c>
      <c r="Q149" s="8">
        <v>0.54925000000000002</v>
      </c>
      <c r="R149" s="8">
        <f t="shared" si="67"/>
        <v>0.18037411413896606</v>
      </c>
      <c r="X149" s="8">
        <v>0.37461906022427044</v>
      </c>
      <c r="Y149" s="8">
        <f t="shared" si="68"/>
        <v>103.91262256766285</v>
      </c>
      <c r="Z149" s="8">
        <f t="shared" si="69"/>
        <v>104.7659022398596</v>
      </c>
      <c r="AA149" s="8">
        <f t="shared" si="75"/>
        <v>86.482522303270059</v>
      </c>
      <c r="AB149" s="8">
        <f t="shared" si="70"/>
        <v>116.39661935524295</v>
      </c>
      <c r="AC149" s="8">
        <f t="shared" si="71"/>
        <v>109.78081954431258</v>
      </c>
      <c r="AD149" s="8">
        <f t="shared" si="76"/>
        <v>83.279456804752598</v>
      </c>
    </row>
    <row r="150" spans="1:30" x14ac:dyDescent="0.35">
      <c r="A150" s="8">
        <v>1928</v>
      </c>
      <c r="B150" s="8" t="s">
        <v>97</v>
      </c>
      <c r="C150" s="8" t="s">
        <v>98</v>
      </c>
      <c r="D150" s="8">
        <v>132</v>
      </c>
      <c r="E150" s="8">
        <v>18.622911618888377</v>
      </c>
      <c r="F150" s="8">
        <f t="shared" si="72"/>
        <v>234.90529271873589</v>
      </c>
      <c r="G150" s="8">
        <v>20.9</v>
      </c>
      <c r="H150" s="8">
        <v>88</v>
      </c>
      <c r="I150" s="8">
        <v>41050</v>
      </c>
      <c r="J150" s="8">
        <v>4431.4653105968337</v>
      </c>
      <c r="K150" s="13">
        <f t="shared" si="73"/>
        <v>5.8313291924033228</v>
      </c>
      <c r="L150" s="13">
        <f t="shared" si="74"/>
        <v>-1.0416666666666741</v>
      </c>
      <c r="M150" s="13">
        <f t="shared" si="77"/>
        <v>3.5294117647058698</v>
      </c>
      <c r="N150" s="8">
        <v>3.3036900000000005</v>
      </c>
      <c r="O150" s="8">
        <v>0.24971760000000001</v>
      </c>
      <c r="P150" s="8">
        <v>0.53435999999999995</v>
      </c>
      <c r="Q150" s="8">
        <v>0.51375000000000004</v>
      </c>
      <c r="R150" s="8">
        <f t="shared" si="67"/>
        <v>0.1555079320396284</v>
      </c>
      <c r="S150" s="8">
        <v>0.44</v>
      </c>
      <c r="T150" s="8">
        <v>5433</v>
      </c>
      <c r="U150" s="8">
        <f>((E150/E144)^(1/6)-1)*100</f>
        <v>3.7859710714128303</v>
      </c>
      <c r="X150" s="8">
        <v>0.37461906022427044</v>
      </c>
      <c r="Y150" s="8">
        <f t="shared" si="68"/>
        <v>109.97210966204285</v>
      </c>
      <c r="Z150" s="8">
        <f t="shared" si="69"/>
        <v>103.67459075819438</v>
      </c>
      <c r="AA150" s="8">
        <f t="shared" si="75"/>
        <v>89.534846619856054</v>
      </c>
      <c r="AB150" s="8">
        <f t="shared" si="70"/>
        <v>123.18408939867578</v>
      </c>
      <c r="AC150" s="8">
        <f t="shared" si="71"/>
        <v>108.63726934072598</v>
      </c>
      <c r="AD150" s="8">
        <f t="shared" si="76"/>
        <v>86.218731750802704</v>
      </c>
    </row>
    <row r="151" spans="1:30" x14ac:dyDescent="0.35">
      <c r="A151" s="8">
        <v>1929</v>
      </c>
      <c r="B151" s="8" t="s">
        <v>97</v>
      </c>
      <c r="C151" s="8" t="s">
        <v>98</v>
      </c>
      <c r="D151" s="8">
        <v>132</v>
      </c>
      <c r="E151" s="8">
        <v>20.191075618926863</v>
      </c>
      <c r="F151" s="8">
        <f t="shared" si="72"/>
        <v>250.92156267683151</v>
      </c>
      <c r="G151" s="8">
        <v>21.76</v>
      </c>
      <c r="H151" s="8">
        <v>100</v>
      </c>
      <c r="I151" s="8">
        <v>41230</v>
      </c>
      <c r="J151" s="8">
        <v>4709.9979626485565</v>
      </c>
      <c r="K151" s="13">
        <f t="shared" si="73"/>
        <v>8.4206166690281137</v>
      </c>
      <c r="L151" s="13">
        <f t="shared" si="74"/>
        <v>4.1148325358851823</v>
      </c>
      <c r="M151" s="13">
        <f t="shared" si="77"/>
        <v>6.8181818181818121</v>
      </c>
      <c r="N151" s="8">
        <v>3.4642599999999999</v>
      </c>
      <c r="O151" s="8">
        <v>0.29126350000000001</v>
      </c>
      <c r="P151" s="8">
        <v>0.58221000000000001</v>
      </c>
      <c r="Q151" s="8">
        <v>0.50139</v>
      </c>
      <c r="R151" s="8">
        <f t="shared" si="67"/>
        <v>0.14473220832154632</v>
      </c>
      <c r="X151" s="8">
        <v>0.39853091513220262</v>
      </c>
      <c r="Y151" s="8">
        <f t="shared" si="68"/>
        <v>119.2324394595267</v>
      </c>
      <c r="Z151" s="8">
        <f t="shared" si="69"/>
        <v>107.94062655015837</v>
      </c>
      <c r="AA151" s="8">
        <f t="shared" si="75"/>
        <v>95.639495253028059</v>
      </c>
      <c r="AB151" s="8">
        <f t="shared" si="70"/>
        <v>133.55694936417115</v>
      </c>
      <c r="AC151" s="8">
        <f t="shared" si="71"/>
        <v>113.10751104565537</v>
      </c>
      <c r="AD151" s="8">
        <f t="shared" si="76"/>
        <v>92.097281642902885</v>
      </c>
    </row>
    <row r="152" spans="1:30" x14ac:dyDescent="0.35">
      <c r="A152" s="8">
        <v>1930</v>
      </c>
      <c r="B152" s="8" t="s">
        <v>97</v>
      </c>
      <c r="C152" s="8" t="s">
        <v>98</v>
      </c>
      <c r="D152" s="8">
        <v>132</v>
      </c>
      <c r="E152" s="8">
        <v>19.479759188932704</v>
      </c>
      <c r="F152" s="8">
        <f t="shared" si="72"/>
        <v>265.82779412297992</v>
      </c>
      <c r="G152" s="8">
        <v>21.07</v>
      </c>
      <c r="H152" s="8">
        <v>107</v>
      </c>
      <c r="I152" s="8">
        <v>41610</v>
      </c>
      <c r="J152" s="8">
        <v>4531.5583994232147</v>
      </c>
      <c r="K152" s="13">
        <f t="shared" si="73"/>
        <v>-3.5229248972124094</v>
      </c>
      <c r="L152" s="13">
        <f t="shared" si="74"/>
        <v>-3.1709558823529438</v>
      </c>
      <c r="M152" s="13">
        <f t="shared" si="77"/>
        <v>5.9405940594059459</v>
      </c>
      <c r="N152" s="8">
        <v>3.3408300000000004</v>
      </c>
      <c r="O152" s="8">
        <v>0.28907490000000002</v>
      </c>
      <c r="P152" s="8">
        <v>0.52511000000000008</v>
      </c>
      <c r="Q152" s="8">
        <v>0.42835000000000001</v>
      </c>
      <c r="R152" s="8">
        <f t="shared" si="67"/>
        <v>0.12821664077489725</v>
      </c>
      <c r="X152" s="8">
        <v>0.40251622428352463</v>
      </c>
      <c r="Y152" s="8">
        <f t="shared" si="68"/>
        <v>115.03197016425332</v>
      </c>
      <c r="Z152" s="8">
        <f t="shared" si="69"/>
        <v>104.5178769031175</v>
      </c>
      <c r="AA152" s="8">
        <f t="shared" si="75"/>
        <v>101.32104942647528</v>
      </c>
      <c r="AB152" s="8">
        <f t="shared" si="70"/>
        <v>128.85183834306341</v>
      </c>
      <c r="AC152" s="8">
        <f t="shared" si="71"/>
        <v>109.52092177077017</v>
      </c>
      <c r="AD152" s="8">
        <f t="shared" si="76"/>
        <v>97.568407285055528</v>
      </c>
    </row>
    <row r="153" spans="1:30" x14ac:dyDescent="0.35">
      <c r="A153" s="8">
        <v>1931</v>
      </c>
      <c r="B153" s="8" t="s">
        <v>97</v>
      </c>
      <c r="C153" s="8" t="s">
        <v>98</v>
      </c>
      <c r="D153" s="8">
        <v>132</v>
      </c>
      <c r="E153" s="8">
        <v>18.605354514823741</v>
      </c>
      <c r="F153" s="8">
        <f t="shared" si="72"/>
        <v>276.78976501464916</v>
      </c>
      <c r="G153" s="8">
        <v>21.09</v>
      </c>
      <c r="H153" s="8">
        <v>107</v>
      </c>
      <c r="I153" s="8">
        <v>41860</v>
      </c>
      <c r="J153" s="8">
        <v>4235.2604634495938</v>
      </c>
      <c r="K153" s="13">
        <f t="shared" si="73"/>
        <v>-4.4887858501133309</v>
      </c>
      <c r="L153" s="13">
        <f t="shared" si="74"/>
        <v>9.492168960607561E-2</v>
      </c>
      <c r="M153" s="13">
        <f t="shared" si="77"/>
        <v>4.1237113402061709</v>
      </c>
      <c r="N153" s="8">
        <v>2.9878500000000003</v>
      </c>
      <c r="O153" s="8">
        <v>0.31911270000000003</v>
      </c>
      <c r="P153" s="8">
        <v>0.42206000000000005</v>
      </c>
      <c r="Q153" s="8">
        <v>0.30436000000000002</v>
      </c>
      <c r="R153" s="8">
        <f t="shared" si="67"/>
        <v>0.10186589018859715</v>
      </c>
      <c r="X153" s="8">
        <v>0.38657498767823656</v>
      </c>
      <c r="Y153" s="8">
        <f t="shared" si="68"/>
        <v>109.86843136441374</v>
      </c>
      <c r="Z153" s="8">
        <f t="shared" si="69"/>
        <v>104.61708703781434</v>
      </c>
      <c r="AA153" s="8">
        <f t="shared" si="75"/>
        <v>105.49923703169073</v>
      </c>
      <c r="AB153" s="8">
        <f t="shared" si="70"/>
        <v>123.06795525590908</v>
      </c>
      <c r="AC153" s="8">
        <f t="shared" si="71"/>
        <v>109.62488088018713</v>
      </c>
      <c r="AD153" s="8">
        <f t="shared" si="76"/>
        <v>101.5918467607279</v>
      </c>
    </row>
    <row r="154" spans="1:30" x14ac:dyDescent="0.35">
      <c r="A154" s="8">
        <v>1932</v>
      </c>
      <c r="B154" s="8" t="s">
        <v>97</v>
      </c>
      <c r="C154" s="8" t="s">
        <v>98</v>
      </c>
      <c r="D154" s="8">
        <v>132</v>
      </c>
      <c r="E154" s="8">
        <v>16.962699680198906</v>
      </c>
      <c r="F154" s="8">
        <f t="shared" si="72"/>
        <v>296.54366498170998</v>
      </c>
      <c r="G154" s="8">
        <v>20.97</v>
      </c>
      <c r="H154" s="8">
        <v>104</v>
      </c>
      <c r="I154" s="8">
        <v>41860</v>
      </c>
      <c r="J154" s="8">
        <v>3959.1228619206881</v>
      </c>
      <c r="K154" s="13">
        <f t="shared" si="73"/>
        <v>-8.8289359566680492</v>
      </c>
      <c r="L154" s="13">
        <f t="shared" si="74"/>
        <v>-0.56899004267425557</v>
      </c>
      <c r="M154" s="13">
        <f t="shared" si="77"/>
        <v>7.136788445199671</v>
      </c>
      <c r="N154" s="8">
        <v>2.6622399999999997</v>
      </c>
      <c r="O154" s="8">
        <v>0.23608789999999999</v>
      </c>
      <c r="P154" s="8">
        <v>0.29808000000000001</v>
      </c>
      <c r="Q154" s="8">
        <v>0.19704999999999998</v>
      </c>
      <c r="R154" s="8">
        <f t="shared" si="67"/>
        <v>7.4016617585191416E-2</v>
      </c>
      <c r="W154" s="8">
        <f>(E154/E151-1)*100</f>
        <v>-15.989123113885606</v>
      </c>
      <c r="X154" s="8">
        <v>0.35070720531633831</v>
      </c>
      <c r="Y154" s="8">
        <f t="shared" si="68"/>
        <v>100.16821792265385</v>
      </c>
      <c r="Z154" s="8">
        <f t="shared" si="69"/>
        <v>104.02182622963332</v>
      </c>
      <c r="AA154" s="8">
        <f t="shared" si="75"/>
        <v>113.02849438994227</v>
      </c>
      <c r="AB154" s="8">
        <f t="shared" si="70"/>
        <v>112.20236430318397</v>
      </c>
      <c r="AC154" s="8">
        <f t="shared" si="71"/>
        <v>109.00112622368535</v>
      </c>
      <c r="AD154" s="8">
        <f t="shared" si="76"/>
        <v>108.8422419416125</v>
      </c>
    </row>
    <row r="155" spans="1:30" x14ac:dyDescent="0.35">
      <c r="A155" s="8">
        <v>1933</v>
      </c>
      <c r="B155" s="8" t="s">
        <v>97</v>
      </c>
      <c r="C155" s="8" t="s">
        <v>98</v>
      </c>
      <c r="D155" s="8">
        <v>132</v>
      </c>
      <c r="E155" s="8">
        <v>17.453994135556549</v>
      </c>
      <c r="F155" s="8">
        <f t="shared" si="72"/>
        <v>304.05789359663112</v>
      </c>
      <c r="G155" s="8">
        <v>21.75</v>
      </c>
      <c r="H155" s="8">
        <v>103</v>
      </c>
      <c r="I155" s="8">
        <v>41890</v>
      </c>
      <c r="J155" s="8">
        <v>4239.1258295535936</v>
      </c>
      <c r="K155" s="13">
        <f t="shared" si="73"/>
        <v>2.8963223108356084</v>
      </c>
      <c r="L155" s="13">
        <f t="shared" si="74"/>
        <v>3.7195994277539501</v>
      </c>
      <c r="M155" s="13">
        <f t="shared" si="77"/>
        <v>2.5339366515837014</v>
      </c>
      <c r="N155" s="8">
        <v>2.4874000000000001</v>
      </c>
      <c r="O155" s="8">
        <v>0.27622930000000001</v>
      </c>
      <c r="P155" s="8">
        <v>0.28431000000000001</v>
      </c>
      <c r="Q155" s="8">
        <v>0.18474000000000002</v>
      </c>
      <c r="R155" s="8">
        <f t="shared" si="67"/>
        <v>7.4270322425022114E-2</v>
      </c>
      <c r="X155" s="8">
        <v>0.33875127786237225</v>
      </c>
      <c r="Y155" s="8">
        <f t="shared" si="68"/>
        <v>103.06941236671412</v>
      </c>
      <c r="Z155" s="8">
        <f t="shared" si="69"/>
        <v>107.89102148280996</v>
      </c>
      <c r="AA155" s="8">
        <f t="shared" si="75"/>
        <v>115.89256483602225</v>
      </c>
      <c r="AB155" s="8">
        <f t="shared" si="70"/>
        <v>115.45210641378215</v>
      </c>
      <c r="AC155" s="8">
        <f t="shared" si="71"/>
        <v>113.05553149094689</v>
      </c>
      <c r="AD155" s="8">
        <f t="shared" si="76"/>
        <v>111.60023540257642</v>
      </c>
    </row>
    <row r="156" spans="1:30" x14ac:dyDescent="0.35">
      <c r="A156" s="8">
        <v>1934</v>
      </c>
      <c r="B156" s="8" t="s">
        <v>97</v>
      </c>
      <c r="C156" s="8" t="s">
        <v>98</v>
      </c>
      <c r="D156" s="8">
        <v>132</v>
      </c>
      <c r="E156" s="8">
        <v>16.837059825678605</v>
      </c>
      <c r="F156" s="8">
        <f t="shared" si="72"/>
        <v>315.18196287455658</v>
      </c>
      <c r="G156" s="8">
        <v>20.69</v>
      </c>
      <c r="H156" s="8">
        <v>103</v>
      </c>
      <c r="I156" s="8">
        <v>41950</v>
      </c>
      <c r="J156" s="8">
        <v>4191.7309415971395</v>
      </c>
      <c r="K156" s="13">
        <f t="shared" si="73"/>
        <v>-3.5346311284770726</v>
      </c>
      <c r="L156" s="13">
        <f t="shared" si="74"/>
        <v>-4.8735632183907978</v>
      </c>
      <c r="M156" s="13">
        <f t="shared" si="77"/>
        <v>3.6585365853658347</v>
      </c>
      <c r="N156" s="8">
        <v>2.2999000000000001</v>
      </c>
      <c r="O156" s="8">
        <v>0.31280809999999998</v>
      </c>
      <c r="P156" s="8">
        <v>0.23097000000000001</v>
      </c>
      <c r="Q156" s="8">
        <v>0.17850000000000002</v>
      </c>
      <c r="R156" s="8">
        <f t="shared" si="67"/>
        <v>7.7612070090003926E-2</v>
      </c>
      <c r="X156" s="8">
        <v>0.32679535040840624</v>
      </c>
      <c r="Y156" s="8">
        <f t="shared" si="68"/>
        <v>99.42628883326185</v>
      </c>
      <c r="Z156" s="8">
        <f t="shared" si="69"/>
        <v>102.63288434387761</v>
      </c>
      <c r="AA156" s="8">
        <f t="shared" si="75"/>
        <v>120.13253672026694</v>
      </c>
      <c r="AB156" s="8">
        <f t="shared" si="70"/>
        <v>111.37130032199813</v>
      </c>
      <c r="AC156" s="8">
        <f t="shared" si="71"/>
        <v>107.54569869184789</v>
      </c>
      <c r="AD156" s="8">
        <f t="shared" si="76"/>
        <v>115.68317084413407</v>
      </c>
    </row>
    <row r="157" spans="1:30" x14ac:dyDescent="0.35">
      <c r="A157" s="8">
        <v>1935</v>
      </c>
      <c r="B157" s="8" t="s">
        <v>97</v>
      </c>
      <c r="C157" s="8" t="s">
        <v>98</v>
      </c>
      <c r="D157" s="8">
        <v>132</v>
      </c>
      <c r="E157" s="8">
        <v>16.414674466620863</v>
      </c>
      <c r="F157" s="8">
        <f t="shared" si="72"/>
        <v>334.56208356910861</v>
      </c>
      <c r="G157" s="8">
        <v>20.85</v>
      </c>
      <c r="H157" s="8">
        <v>100</v>
      </c>
      <c r="I157" s="8">
        <v>41940</v>
      </c>
      <c r="J157" s="8">
        <v>4085.9311874105861</v>
      </c>
      <c r="K157" s="13">
        <f t="shared" si="73"/>
        <v>-2.5086645972092536</v>
      </c>
      <c r="L157" s="13">
        <f t="shared" si="74"/>
        <v>0.77332044465925343</v>
      </c>
      <c r="M157" s="13">
        <f t="shared" si="77"/>
        <v>6.1488673139158623</v>
      </c>
      <c r="N157" s="8">
        <v>2.0441199999999999</v>
      </c>
      <c r="O157" s="8">
        <v>0.29158659999999997</v>
      </c>
      <c r="P157" s="8">
        <v>0.20974000000000001</v>
      </c>
      <c r="Q157" s="8">
        <v>0.15496000000000001</v>
      </c>
      <c r="R157" s="8">
        <f t="shared" si="67"/>
        <v>7.5807682523530914E-2</v>
      </c>
      <c r="X157" s="8">
        <v>0.29889818634915205</v>
      </c>
      <c r="Y157" s="8">
        <f t="shared" si="68"/>
        <v>96.932016724982788</v>
      </c>
      <c r="Z157" s="8">
        <f t="shared" si="69"/>
        <v>103.4265654214523</v>
      </c>
      <c r="AA157" s="8">
        <f t="shared" si="75"/>
        <v>127.51932700403739</v>
      </c>
      <c r="AB157" s="8">
        <f t="shared" si="70"/>
        <v>108.57736793936856</v>
      </c>
      <c r="AC157" s="8">
        <f t="shared" si="71"/>
        <v>108.37737156718359</v>
      </c>
      <c r="AD157" s="8">
        <f t="shared" si="76"/>
        <v>122.79637552387048</v>
      </c>
    </row>
    <row r="158" spans="1:30" x14ac:dyDescent="0.35">
      <c r="A158" s="8">
        <v>1936</v>
      </c>
      <c r="B158" s="8" t="s">
        <v>97</v>
      </c>
      <c r="C158" s="8" t="s">
        <v>98</v>
      </c>
      <c r="D158" s="8">
        <v>132</v>
      </c>
      <c r="E158" s="8">
        <v>16.64027817954382</v>
      </c>
      <c r="F158" s="8">
        <f t="shared" si="72"/>
        <v>360.69974634794517</v>
      </c>
      <c r="G158" s="8">
        <v>20.399999999999999</v>
      </c>
      <c r="H158" s="8">
        <v>115</v>
      </c>
      <c r="I158" s="8">
        <v>41910</v>
      </c>
      <c r="J158" s="8">
        <v>4243.9980672870433</v>
      </c>
      <c r="K158" s="13">
        <f t="shared" si="73"/>
        <v>1.3744026016581756</v>
      </c>
      <c r="L158" s="13">
        <f t="shared" si="74"/>
        <v>-2.1582733812949728</v>
      </c>
      <c r="M158" s="13">
        <f t="shared" si="77"/>
        <v>7.8124999999999778</v>
      </c>
      <c r="N158" s="8">
        <v>2.4631799999999999</v>
      </c>
      <c r="O158" s="8">
        <v>0.25689060000000002</v>
      </c>
      <c r="P158" s="8">
        <v>0.25414000000000003</v>
      </c>
      <c r="Q158" s="8">
        <v>0.15492</v>
      </c>
      <c r="R158" s="8">
        <f t="shared" si="67"/>
        <v>6.2894307358780113E-2</v>
      </c>
      <c r="X158" s="8">
        <v>0.31882473210576223</v>
      </c>
      <c r="Y158" s="8">
        <f t="shared" si="68"/>
        <v>98.264252884690677</v>
      </c>
      <c r="Z158" s="8">
        <f t="shared" si="69"/>
        <v>101.19433739077346</v>
      </c>
      <c r="AA158" s="8">
        <f t="shared" si="75"/>
        <v>137.48177442622779</v>
      </c>
      <c r="AB158" s="8">
        <f t="shared" si="70"/>
        <v>110.06965810913923</v>
      </c>
      <c r="AC158" s="8">
        <f t="shared" si="71"/>
        <v>106.03829160530192</v>
      </c>
      <c r="AD158" s="8">
        <f t="shared" si="76"/>
        <v>132.38984236167283</v>
      </c>
    </row>
    <row r="159" spans="1:30" x14ac:dyDescent="0.35">
      <c r="A159" s="8">
        <v>1937</v>
      </c>
      <c r="B159" s="8" t="s">
        <v>97</v>
      </c>
      <c r="C159" s="8" t="s">
        <v>98</v>
      </c>
      <c r="D159" s="8">
        <v>132</v>
      </c>
      <c r="E159" s="8">
        <v>17.019024493816644</v>
      </c>
      <c r="F159" s="8">
        <f t="shared" si="72"/>
        <v>362.71829852294439</v>
      </c>
      <c r="G159" s="8">
        <v>20.53</v>
      </c>
      <c r="H159" s="8">
        <v>146</v>
      </c>
      <c r="I159" s="8">
        <v>41930</v>
      </c>
      <c r="J159" s="8">
        <v>4486.6367278797989</v>
      </c>
      <c r="K159" s="13">
        <f t="shared" si="73"/>
        <v>2.2760816266787165</v>
      </c>
      <c r="L159" s="13">
        <f t="shared" si="74"/>
        <v>0.63725490196080425</v>
      </c>
      <c r="M159" s="13">
        <f t="shared" si="77"/>
        <v>0.55962117950925094</v>
      </c>
      <c r="N159" s="8">
        <v>3.4676400000000003</v>
      </c>
      <c r="O159" s="8">
        <v>0.1983182</v>
      </c>
      <c r="P159" s="8">
        <v>0.42391000000000001</v>
      </c>
      <c r="Q159" s="8">
        <v>0.23938999999999999</v>
      </c>
      <c r="R159" s="8">
        <f t="shared" si="67"/>
        <v>6.9035424669227477E-2</v>
      </c>
      <c r="X159" s="8">
        <v>0.40251622428352485</v>
      </c>
      <c r="Y159" s="8">
        <f t="shared" si="68"/>
        <v>100.50082749019225</v>
      </c>
      <c r="Z159" s="8">
        <f t="shared" si="69"/>
        <v>101.83920326630292</v>
      </c>
      <c r="AA159" s="8">
        <f t="shared" si="75"/>
        <v>138.25115155388207</v>
      </c>
      <c r="AB159" s="8">
        <f t="shared" si="70"/>
        <v>112.5749333739094</v>
      </c>
      <c r="AC159" s="8">
        <f t="shared" si="71"/>
        <v>106.71402581651218</v>
      </c>
      <c r="AD159" s="8">
        <f t="shared" si="76"/>
        <v>133.13072395904766</v>
      </c>
    </row>
    <row r="160" spans="1:30" x14ac:dyDescent="0.35">
      <c r="A160" s="8">
        <v>1938</v>
      </c>
      <c r="B160" s="8" t="s">
        <v>97</v>
      </c>
      <c r="C160" s="8" t="s">
        <v>98</v>
      </c>
      <c r="D160" s="8">
        <v>132</v>
      </c>
      <c r="E160" s="8">
        <v>16.587505381199271</v>
      </c>
      <c r="F160" s="8">
        <f t="shared" si="72"/>
        <v>364.38174753939859</v>
      </c>
      <c r="G160" s="8">
        <v>21.33</v>
      </c>
      <c r="H160" s="8">
        <v>167</v>
      </c>
      <c r="I160" s="8">
        <v>41960</v>
      </c>
      <c r="J160" s="8">
        <v>4466.2114632983785</v>
      </c>
      <c r="K160" s="13">
        <f t="shared" si="73"/>
        <v>-2.535510262495666</v>
      </c>
      <c r="L160" s="13">
        <f t="shared" si="74"/>
        <v>3.8967364831953066</v>
      </c>
      <c r="M160" s="13">
        <f t="shared" si="77"/>
        <v>0.45860631328169532</v>
      </c>
      <c r="N160" s="8">
        <v>4.1395200000000001</v>
      </c>
      <c r="O160" s="8">
        <v>0.18769449999999999</v>
      </c>
      <c r="P160" s="8">
        <v>0.46065</v>
      </c>
      <c r="Q160" s="8">
        <v>0.30590000000000001</v>
      </c>
      <c r="R160" s="8">
        <f t="shared" si="67"/>
        <v>7.3897456709956705E-2</v>
      </c>
      <c r="X160" s="8">
        <v>0.45831055240203328</v>
      </c>
      <c r="Y160" s="8">
        <f t="shared" si="68"/>
        <v>97.952618695285338</v>
      </c>
      <c r="Z160" s="8">
        <f t="shared" si="69"/>
        <v>105.80760865417638</v>
      </c>
      <c r="AA160" s="8">
        <f t="shared" si="75"/>
        <v>138.88518006309286</v>
      </c>
      <c r="AB160" s="8">
        <f t="shared" si="70"/>
        <v>109.72058438521628</v>
      </c>
      <c r="AC160" s="8">
        <f t="shared" si="71"/>
        <v>110.87239019319067</v>
      </c>
      <c r="AD160" s="8">
        <f t="shared" si="76"/>
        <v>133.7412698640415</v>
      </c>
    </row>
    <row r="161" spans="1:30" x14ac:dyDescent="0.35">
      <c r="A161" s="8">
        <v>1939</v>
      </c>
      <c r="B161" s="8" t="s">
        <v>97</v>
      </c>
      <c r="C161" s="8" t="s">
        <v>98</v>
      </c>
      <c r="D161" s="8">
        <v>132</v>
      </c>
      <c r="E161" s="8">
        <v>17.268172993693327</v>
      </c>
      <c r="G161" s="8">
        <v>19.79</v>
      </c>
      <c r="I161" s="8">
        <v>41900</v>
      </c>
      <c r="J161" s="8">
        <v>4793.3105011933167</v>
      </c>
      <c r="K161" s="13">
        <f t="shared" si="73"/>
        <v>4.1034959558508666</v>
      </c>
      <c r="L161" s="13">
        <f t="shared" si="74"/>
        <v>-7.2198781059540469</v>
      </c>
      <c r="M161" s="13"/>
      <c r="N161" s="8">
        <v>4.7063870230794329</v>
      </c>
      <c r="O161" s="8">
        <v>0.20842459999999999</v>
      </c>
      <c r="P161" s="8">
        <v>0.43784999999999996</v>
      </c>
      <c r="Q161" s="8">
        <v>0.31590000000000001</v>
      </c>
      <c r="R161" s="8">
        <f t="shared" si="67"/>
        <v>6.7121551723407502E-2</v>
      </c>
      <c r="X161" s="8">
        <v>0.48620771646128746</v>
      </c>
      <c r="Y161" s="8">
        <f t="shared" si="68"/>
        <v>101.97210044209639</v>
      </c>
      <c r="Z161" s="8">
        <f t="shared" si="69"/>
        <v>98.168428282519955</v>
      </c>
      <c r="AB161" s="8">
        <f t="shared" si="70"/>
        <v>114.22296412819955</v>
      </c>
      <c r="AC161" s="8">
        <f t="shared" si="71"/>
        <v>102.86753876808454</v>
      </c>
    </row>
    <row r="162" spans="1:30" x14ac:dyDescent="0.35">
      <c r="A162" s="8">
        <v>1920</v>
      </c>
      <c r="B162" s="8" t="s">
        <v>99</v>
      </c>
      <c r="C162" s="8" t="s">
        <v>100</v>
      </c>
      <c r="D162" s="8">
        <v>112</v>
      </c>
      <c r="E162" s="8">
        <v>19.543523819252059</v>
      </c>
      <c r="F162" s="8">
        <f t="shared" ref="F162:F180" si="78">H162/X162</f>
        <v>25.819881936083316</v>
      </c>
      <c r="G162" s="8">
        <v>20.49</v>
      </c>
      <c r="H162" s="8">
        <v>152</v>
      </c>
      <c r="I162" s="8">
        <v>46821</v>
      </c>
      <c r="J162" s="8">
        <v>4547.9136285000313</v>
      </c>
      <c r="N162" s="8">
        <v>6.0224743391393476</v>
      </c>
      <c r="O162" s="8">
        <v>7.7514823149720108E-2</v>
      </c>
      <c r="P162" s="8">
        <v>1.8109999999999999</v>
      </c>
      <c r="Q162" s="8">
        <v>1.665</v>
      </c>
      <c r="R162" s="8">
        <f t="shared" si="67"/>
        <v>0.27646444073316545</v>
      </c>
      <c r="X162" s="8">
        <v>5.8869362910439884</v>
      </c>
      <c r="Y162" s="8">
        <f t="shared" ref="Y162:Y181" si="79">E162/AVERAGE(E$162:E$174)*100</f>
        <v>90.379384013217276</v>
      </c>
      <c r="Z162" s="8">
        <f t="shared" ref="Z162:Z181" si="80">G162/AVERAGE(G$162:G$174)*100</f>
        <v>91.31642098045937</v>
      </c>
      <c r="AA162" s="8">
        <f t="shared" ref="AA162:AA180" si="81">F162/AVERAGE(F$162:F$174)*100</f>
        <v>106.55656275594183</v>
      </c>
      <c r="AB162" s="8">
        <f t="shared" ref="AB162:AB181" si="82">E162/AVERAGE(E$162:E$167)*100</f>
        <v>95.760826363139444</v>
      </c>
      <c r="AC162" s="8">
        <f t="shared" ref="AC162:AC181" si="83">G162/AVERAGE(G$162:G$167)*100</f>
        <v>96.182131121890151</v>
      </c>
      <c r="AD162" s="8">
        <f t="shared" ref="AD162:AD180" si="84">F162/AVERAGE(F$162:F$167)*100</f>
        <v>108.07122651858411</v>
      </c>
    </row>
    <row r="163" spans="1:30" x14ac:dyDescent="0.35">
      <c r="A163" s="8">
        <v>1921</v>
      </c>
      <c r="B163" s="8" t="s">
        <v>99</v>
      </c>
      <c r="C163" s="8" t="s">
        <v>100</v>
      </c>
      <c r="D163" s="8">
        <v>112</v>
      </c>
      <c r="E163" s="8">
        <v>19.106950656726351</v>
      </c>
      <c r="F163" s="8">
        <f t="shared" si="78"/>
        <v>24.904009122964151</v>
      </c>
      <c r="G163" s="8">
        <v>20.46</v>
      </c>
      <c r="H163" s="8">
        <v>134</v>
      </c>
      <c r="I163" s="8">
        <v>44072</v>
      </c>
      <c r="J163" s="8">
        <v>4439.1513432564889</v>
      </c>
      <c r="K163" s="13">
        <f t="shared" ref="K163:K181" si="85">(E163/E162-1)*100</f>
        <v>-2.2338507966288335</v>
      </c>
      <c r="L163" s="13">
        <f t="shared" ref="L163:L181" si="86">(G163/G162-1)*100</f>
        <v>-0.14641288433381305</v>
      </c>
      <c r="M163" s="13">
        <f t="shared" ref="M163:M180" si="87">(F163/F162-1)*100</f>
        <v>-3.5471611194287878</v>
      </c>
      <c r="N163" s="8">
        <v>4.7383480309660015</v>
      </c>
      <c r="O163" s="8">
        <v>9.3411839434359517E-2</v>
      </c>
      <c r="P163" s="8">
        <v>1.024</v>
      </c>
      <c r="Q163" s="8">
        <v>0.872</v>
      </c>
      <c r="R163" s="8">
        <f t="shared" si="67"/>
        <v>0.18403038238249173</v>
      </c>
      <c r="X163" s="8">
        <v>5.3806597700142067</v>
      </c>
      <c r="Y163" s="8">
        <f t="shared" si="79"/>
        <v>88.36044342344978</v>
      </c>
      <c r="Z163" s="8">
        <f t="shared" si="80"/>
        <v>91.182721974631477</v>
      </c>
      <c r="AA163" s="8">
        <f t="shared" si="81"/>
        <v>102.77682979166332</v>
      </c>
      <c r="AB163" s="8">
        <f t="shared" si="82"/>
        <v>93.621672380568114</v>
      </c>
      <c r="AC163" s="8">
        <f t="shared" si="83"/>
        <v>96.041308089500873</v>
      </c>
      <c r="AD163" s="8">
        <f t="shared" si="84"/>
        <v>104.23776599022709</v>
      </c>
    </row>
    <row r="164" spans="1:30" x14ac:dyDescent="0.35">
      <c r="A164" s="8">
        <v>1922</v>
      </c>
      <c r="B164" s="8" t="s">
        <v>99</v>
      </c>
      <c r="C164" s="8" t="s">
        <v>100</v>
      </c>
      <c r="D164" s="8">
        <v>112</v>
      </c>
      <c r="E164" s="8">
        <v>19.956148509623841</v>
      </c>
      <c r="F164" s="8">
        <f t="shared" si="78"/>
        <v>22.474982200523016</v>
      </c>
      <c r="G164" s="8">
        <v>21.05</v>
      </c>
      <c r="H164" s="8">
        <v>104</v>
      </c>
      <c r="I164" s="8">
        <v>44372</v>
      </c>
      <c r="J164" s="8">
        <v>4636.935184350491</v>
      </c>
      <c r="K164" s="13">
        <f t="shared" si="85"/>
        <v>4.4444446848379782</v>
      </c>
      <c r="L164" s="13">
        <f t="shared" si="86"/>
        <v>2.883675464320623</v>
      </c>
      <c r="M164" s="13">
        <f t="shared" si="87"/>
        <v>-9.7535577924331651</v>
      </c>
      <c r="N164" s="8">
        <v>4.3048437394816537</v>
      </c>
      <c r="O164" s="8">
        <v>8.5719625394382659E-2</v>
      </c>
      <c r="P164" s="8">
        <v>0.95199999999999996</v>
      </c>
      <c r="Q164" s="8">
        <v>0.88700000000000001</v>
      </c>
      <c r="R164" s="8">
        <f t="shared" si="67"/>
        <v>0.20604696794564806</v>
      </c>
      <c r="X164" s="8">
        <v>4.6273674022122169</v>
      </c>
      <c r="Y164" s="8">
        <f t="shared" si="79"/>
        <v>92.28757445468257</v>
      </c>
      <c r="Z164" s="8">
        <f t="shared" si="80"/>
        <v>93.812135755913616</v>
      </c>
      <c r="AA164" s="8">
        <f t="shared" si="81"/>
        <v>92.752432300702779</v>
      </c>
      <c r="AB164" s="8">
        <f t="shared" si="82"/>
        <v>97.782635822542701</v>
      </c>
      <c r="AC164" s="8">
        <f t="shared" si="83"/>
        <v>98.810827726490388</v>
      </c>
      <c r="AD164" s="8">
        <f t="shared" si="84"/>
        <v>94.070875242829061</v>
      </c>
    </row>
    <row r="165" spans="1:30" x14ac:dyDescent="0.35">
      <c r="A165" s="8">
        <v>1923</v>
      </c>
      <c r="B165" s="8" t="s">
        <v>99</v>
      </c>
      <c r="C165" s="8" t="s">
        <v>100</v>
      </c>
      <c r="D165" s="8">
        <v>112</v>
      </c>
      <c r="E165" s="8">
        <v>20.488933833834533</v>
      </c>
      <c r="F165" s="8">
        <f t="shared" si="78"/>
        <v>22.760057670333246</v>
      </c>
      <c r="G165" s="8">
        <v>21.56</v>
      </c>
      <c r="H165" s="8">
        <v>99</v>
      </c>
      <c r="I165" s="8">
        <v>44596</v>
      </c>
      <c r="J165" s="8">
        <v>4759.7096152121267</v>
      </c>
      <c r="K165" s="13">
        <f t="shared" si="85"/>
        <v>2.6697803133393094</v>
      </c>
      <c r="L165" s="13">
        <f t="shared" si="86"/>
        <v>2.422802850356276</v>
      </c>
      <c r="M165" s="13">
        <f t="shared" si="87"/>
        <v>1.2684124386251883</v>
      </c>
      <c r="N165" s="8">
        <v>4.1080620161561745</v>
      </c>
      <c r="O165" s="8">
        <v>7.8744849289768576E-2</v>
      </c>
      <c r="P165" s="8">
        <v>1.012</v>
      </c>
      <c r="Q165" s="8">
        <v>0.91300000000000003</v>
      </c>
      <c r="R165" s="8">
        <f t="shared" si="67"/>
        <v>0.22224591459655582</v>
      </c>
      <c r="X165" s="8">
        <v>4.3497253580794846</v>
      </c>
      <c r="Y165" s="8">
        <f t="shared" si="79"/>
        <v>94.751449949132038</v>
      </c>
      <c r="Z165" s="8">
        <f t="shared" si="80"/>
        <v>96.085018854987993</v>
      </c>
      <c r="AA165" s="8">
        <f t="shared" si="81"/>
        <v>93.928915689132296</v>
      </c>
      <c r="AB165" s="8">
        <f t="shared" si="82"/>
        <v>100.3932173835972</v>
      </c>
      <c r="AC165" s="8">
        <f t="shared" si="83"/>
        <v>101.20481927710844</v>
      </c>
      <c r="AD165" s="8">
        <f t="shared" si="84"/>
        <v>95.264081925532679</v>
      </c>
    </row>
    <row r="166" spans="1:30" x14ac:dyDescent="0.35">
      <c r="A166" s="8">
        <v>1924</v>
      </c>
      <c r="B166" s="8" t="s">
        <v>99</v>
      </c>
      <c r="C166" s="8" t="s">
        <v>100</v>
      </c>
      <c r="D166" s="8">
        <v>112</v>
      </c>
      <c r="E166" s="8">
        <v>21.197956131724954</v>
      </c>
      <c r="F166" s="8">
        <f t="shared" si="78"/>
        <v>23.615061820358576</v>
      </c>
      <c r="G166" s="8">
        <v>21.91</v>
      </c>
      <c r="H166" s="8">
        <v>102</v>
      </c>
      <c r="I166" s="8">
        <v>44915</v>
      </c>
      <c r="J166" s="8">
        <v>4920.9420460870533</v>
      </c>
      <c r="K166" s="13">
        <f t="shared" si="85"/>
        <v>3.4605133856187908</v>
      </c>
      <c r="L166" s="13">
        <f t="shared" si="86"/>
        <v>1.6233766233766378</v>
      </c>
      <c r="M166" s="13">
        <f t="shared" si="87"/>
        <v>3.756599224877144</v>
      </c>
      <c r="N166" s="8">
        <v>4.2161945472904732</v>
      </c>
      <c r="O166" s="8">
        <v>8.5913940844848755E-2</v>
      </c>
      <c r="P166" s="8">
        <v>1.171</v>
      </c>
      <c r="Q166" s="8">
        <v>0.95899999999999996</v>
      </c>
      <c r="R166" s="8">
        <f t="shared" si="67"/>
        <v>0.22745629719963917</v>
      </c>
      <c r="X166" s="8">
        <v>4.3192772805729289</v>
      </c>
      <c r="Y166" s="8">
        <f t="shared" si="79"/>
        <v>98.030336557689651</v>
      </c>
      <c r="Z166" s="8">
        <f t="shared" si="80"/>
        <v>97.644840589646904</v>
      </c>
      <c r="AA166" s="8">
        <f t="shared" si="81"/>
        <v>97.457448607845748</v>
      </c>
      <c r="AB166" s="8">
        <f t="shared" si="82"/>
        <v>103.86733810940996</v>
      </c>
      <c r="AC166" s="8">
        <f t="shared" si="83"/>
        <v>102.84775465498359</v>
      </c>
      <c r="AD166" s="8">
        <f t="shared" si="84"/>
        <v>98.842771688733563</v>
      </c>
    </row>
    <row r="167" spans="1:30" x14ac:dyDescent="0.35">
      <c r="A167" s="8">
        <v>1925</v>
      </c>
      <c r="B167" s="8" t="s">
        <v>99</v>
      </c>
      <c r="C167" s="8" t="s">
        <v>100</v>
      </c>
      <c r="D167" s="8">
        <v>112</v>
      </c>
      <c r="E167" s="8">
        <v>22.15858710783364</v>
      </c>
      <c r="F167" s="8">
        <f t="shared" si="78"/>
        <v>23.775256265487204</v>
      </c>
      <c r="G167" s="8">
        <v>22.35</v>
      </c>
      <c r="H167" s="8">
        <v>103</v>
      </c>
      <c r="I167" s="8">
        <v>45059</v>
      </c>
      <c r="J167" s="8">
        <v>5144.4944628154199</v>
      </c>
      <c r="K167" s="13">
        <f t="shared" si="85"/>
        <v>4.5317150867719702</v>
      </c>
      <c r="L167" s="13">
        <f t="shared" si="86"/>
        <v>2.0082154267457852</v>
      </c>
      <c r="M167" s="13">
        <f t="shared" si="87"/>
        <v>0.67835708560595176</v>
      </c>
      <c r="N167" s="8">
        <v>4.3535520868394473</v>
      </c>
      <c r="O167" s="8">
        <v>9.3214389307059914E-2</v>
      </c>
      <c r="P167" s="8">
        <v>1.21</v>
      </c>
      <c r="Q167" s="8">
        <v>0.94099999999999995</v>
      </c>
      <c r="R167" s="8">
        <f t="shared" si="67"/>
        <v>0.21614534091474227</v>
      </c>
      <c r="X167" s="8">
        <v>4.3322351124146472</v>
      </c>
      <c r="Y167" s="8">
        <f t="shared" si="79"/>
        <v>102.47279210908782</v>
      </c>
      <c r="Z167" s="8">
        <f t="shared" si="80"/>
        <v>99.605759341789508</v>
      </c>
      <c r="AA167" s="8">
        <f t="shared" si="81"/>
        <v>98.11855811592784</v>
      </c>
      <c r="AB167" s="8">
        <f t="shared" si="82"/>
        <v>108.57430994074255</v>
      </c>
      <c r="AC167" s="8">
        <f t="shared" si="83"/>
        <v>104.91315913002661</v>
      </c>
      <c r="AD167" s="8">
        <f t="shared" si="84"/>
        <v>99.51327863409341</v>
      </c>
    </row>
    <row r="168" spans="1:30" x14ac:dyDescent="0.35">
      <c r="A168" s="8">
        <v>1926</v>
      </c>
      <c r="B168" s="8" t="s">
        <v>99</v>
      </c>
      <c r="C168" s="8" t="s">
        <v>100</v>
      </c>
      <c r="D168" s="8">
        <v>112</v>
      </c>
      <c r="E168" s="8">
        <v>21.248694571978977</v>
      </c>
      <c r="F168" s="8">
        <f t="shared" si="78"/>
        <v>23.966992203112106</v>
      </c>
      <c r="G168" s="8">
        <v>22.19</v>
      </c>
      <c r="H168" s="8">
        <v>103</v>
      </c>
      <c r="I168" s="8">
        <v>45232</v>
      </c>
      <c r="J168" s="8">
        <v>4936.1136363636369</v>
      </c>
      <c r="K168" s="13">
        <f t="shared" si="85"/>
        <v>-4.1062750590852959</v>
      </c>
      <c r="L168" s="13">
        <f t="shared" si="86"/>
        <v>-0.71588366890380506</v>
      </c>
      <c r="M168" s="13">
        <f t="shared" si="87"/>
        <v>0.80645161290324729</v>
      </c>
      <c r="N168" s="8">
        <v>4.1996337091888245</v>
      </c>
      <c r="O168" s="8">
        <v>9.2479535578416275E-2</v>
      </c>
      <c r="P168" s="8">
        <v>1.1399999999999999</v>
      </c>
      <c r="Q168" s="8">
        <v>0.79400000000000004</v>
      </c>
      <c r="R168" s="8">
        <f t="shared" si="67"/>
        <v>0.18906410772509116</v>
      </c>
      <c r="V168" s="8">
        <f>((E168/E162)^(1/6)-1)*100</f>
        <v>1.4039557157133675</v>
      </c>
      <c r="X168" s="8">
        <v>4.2975772315153291</v>
      </c>
      <c r="Y168" s="8">
        <f t="shared" si="79"/>
        <v>98.264977404364018</v>
      </c>
      <c r="Z168" s="8">
        <f t="shared" si="80"/>
        <v>98.892697977374027</v>
      </c>
      <c r="AA168" s="8">
        <f t="shared" si="81"/>
        <v>98.90983681041115</v>
      </c>
      <c r="AB168" s="8">
        <f t="shared" si="82"/>
        <v>104.11595013107187</v>
      </c>
      <c r="AC168" s="8">
        <f t="shared" si="83"/>
        <v>104.16210295728369</v>
      </c>
      <c r="AD168" s="8">
        <f t="shared" si="84"/>
        <v>100.31580507469096</v>
      </c>
    </row>
    <row r="169" spans="1:30" x14ac:dyDescent="0.35">
      <c r="A169" s="8">
        <v>1927</v>
      </c>
      <c r="B169" s="8" t="s">
        <v>99</v>
      </c>
      <c r="C169" s="8" t="s">
        <v>100</v>
      </c>
      <c r="D169" s="8">
        <v>112</v>
      </c>
      <c r="E169" s="8">
        <v>22.884605561401482</v>
      </c>
      <c r="F169" s="8">
        <f t="shared" si="78"/>
        <v>24.079522247675499</v>
      </c>
      <c r="G169" s="8">
        <v>22.97</v>
      </c>
      <c r="H169" s="8">
        <v>101</v>
      </c>
      <c r="I169" s="8">
        <v>45389</v>
      </c>
      <c r="J169" s="8">
        <v>5314.9382449492168</v>
      </c>
      <c r="K169" s="13">
        <f t="shared" si="85"/>
        <v>7.6988776128384284</v>
      </c>
      <c r="L169" s="13">
        <f t="shared" si="86"/>
        <v>3.5150968904912094</v>
      </c>
      <c r="M169" s="13">
        <f t="shared" si="87"/>
        <v>0.46952092949226198</v>
      </c>
      <c r="N169" s="8">
        <v>4.4412271120834728</v>
      </c>
      <c r="O169" s="8">
        <v>9.3118843412494184E-2</v>
      </c>
      <c r="P169" s="8">
        <v>1.1140000000000001</v>
      </c>
      <c r="Q169" s="8">
        <v>0.84599999999999997</v>
      </c>
      <c r="R169" s="8">
        <f t="shared" si="67"/>
        <v>0.19048789414489628</v>
      </c>
      <c r="X169" s="8">
        <v>4.1944353779589614</v>
      </c>
      <c r="Y169" s="8">
        <f t="shared" si="79"/>
        <v>105.83027775100935</v>
      </c>
      <c r="Z169" s="8">
        <f t="shared" si="80"/>
        <v>102.36887212889955</v>
      </c>
      <c r="AA169" s="8">
        <f t="shared" si="81"/>
        <v>99.37423919556268</v>
      </c>
      <c r="AB169" s="8">
        <f t="shared" si="82"/>
        <v>112.13170970710699</v>
      </c>
      <c r="AC169" s="8">
        <f t="shared" si="83"/>
        <v>107.82350179940543</v>
      </c>
      <c r="AD169" s="8">
        <f t="shared" si="84"/>
        <v>100.78680877510531</v>
      </c>
    </row>
    <row r="170" spans="1:30" x14ac:dyDescent="0.35">
      <c r="A170" s="8">
        <v>1928</v>
      </c>
      <c r="B170" s="8" t="s">
        <v>99</v>
      </c>
      <c r="C170" s="8" t="s">
        <v>100</v>
      </c>
      <c r="D170" s="8">
        <v>112</v>
      </c>
      <c r="E170" s="8">
        <v>23.07703143903408</v>
      </c>
      <c r="F170" s="8">
        <f t="shared" si="78"/>
        <v>23.912849685368478</v>
      </c>
      <c r="G170" s="8">
        <v>23.25</v>
      </c>
      <c r="H170" s="8">
        <v>100</v>
      </c>
      <c r="I170" s="8">
        <v>45578</v>
      </c>
      <c r="J170" s="8">
        <v>5356.9653341524427</v>
      </c>
      <c r="K170" s="13">
        <f t="shared" si="85"/>
        <v>0.84085293546485307</v>
      </c>
      <c r="L170" s="13">
        <f t="shared" si="86"/>
        <v>1.2189812799303423</v>
      </c>
      <c r="M170" s="13">
        <f t="shared" si="87"/>
        <v>-0.69217553651053088</v>
      </c>
      <c r="N170" s="8">
        <v>4.4412271120834728</v>
      </c>
      <c r="O170" s="8">
        <v>9.1592304995895907E-2</v>
      </c>
      <c r="P170" s="8">
        <v>1.095</v>
      </c>
      <c r="Q170" s="8">
        <v>0.85799999999999998</v>
      </c>
      <c r="R170" s="8">
        <f t="shared" si="67"/>
        <v>0.19318985009021397</v>
      </c>
      <c r="S170" s="8">
        <f>0.32+0.05</f>
        <v>0.37</v>
      </c>
      <c r="T170" s="8">
        <v>7150</v>
      </c>
      <c r="U170" s="8">
        <f>((E170/E164)^(1/6)-1)*100</f>
        <v>2.451236047408889</v>
      </c>
      <c r="X170" s="8">
        <v>4.1818520718250847</v>
      </c>
      <c r="Y170" s="8">
        <f t="shared" si="79"/>
        <v>106.72015474808931</v>
      </c>
      <c r="Z170" s="8">
        <f t="shared" si="80"/>
        <v>103.61672951662666</v>
      </c>
      <c r="AA170" s="8">
        <f t="shared" si="81"/>
        <v>98.686395022257543</v>
      </c>
      <c r="AB170" s="8">
        <f t="shared" si="82"/>
        <v>113.07457247976613</v>
      </c>
      <c r="AC170" s="8">
        <f t="shared" si="83"/>
        <v>109.13785010170554</v>
      </c>
      <c r="AD170" s="8">
        <f t="shared" si="84"/>
        <v>100.08918714073438</v>
      </c>
    </row>
    <row r="171" spans="1:30" x14ac:dyDescent="0.35">
      <c r="A171" s="8">
        <v>1929</v>
      </c>
      <c r="B171" s="8" t="s">
        <v>99</v>
      </c>
      <c r="C171" s="8" t="s">
        <v>100</v>
      </c>
      <c r="D171" s="8">
        <v>112</v>
      </c>
      <c r="E171" s="8">
        <v>23.712711495692101</v>
      </c>
      <c r="F171" s="8">
        <f t="shared" si="78"/>
        <v>24.130019864145794</v>
      </c>
      <c r="G171" s="8">
        <v>23.67</v>
      </c>
      <c r="H171" s="8">
        <v>100</v>
      </c>
      <c r="I171" s="8">
        <v>45672</v>
      </c>
      <c r="J171" s="8">
        <v>5503.3180504466636</v>
      </c>
      <c r="K171" s="13">
        <f t="shared" si="85"/>
        <v>2.7546006440966497</v>
      </c>
      <c r="L171" s="13">
        <f t="shared" si="86"/>
        <v>1.806451612903226</v>
      </c>
      <c r="M171" s="13">
        <f t="shared" si="87"/>
        <v>0.90817356205854516</v>
      </c>
      <c r="N171" s="8">
        <v>4.5308504712218101</v>
      </c>
      <c r="O171" s="8">
        <v>9.4483336285345665E-2</v>
      </c>
      <c r="P171" s="8">
        <v>1.117</v>
      </c>
      <c r="Q171" s="8">
        <v>0.85399999999999998</v>
      </c>
      <c r="R171" s="8">
        <f t="shared" si="67"/>
        <v>0.18848558464338516</v>
      </c>
      <c r="X171" s="8">
        <v>4.1442154031786584</v>
      </c>
      <c r="Y171" s="8">
        <f t="shared" si="79"/>
        <v>109.65986881816114</v>
      </c>
      <c r="Z171" s="8">
        <f t="shared" si="80"/>
        <v>105.48851559821735</v>
      </c>
      <c r="AA171" s="8">
        <f t="shared" si="81"/>
        <v>99.582638771198347</v>
      </c>
      <c r="AB171" s="8">
        <f t="shared" si="82"/>
        <v>116.18932538160331</v>
      </c>
      <c r="AC171" s="8">
        <f t="shared" si="83"/>
        <v>111.10937255515572</v>
      </c>
      <c r="AD171" s="8">
        <f t="shared" si="84"/>
        <v>100.99817067682582</v>
      </c>
    </row>
    <row r="172" spans="1:30" x14ac:dyDescent="0.35">
      <c r="A172" s="8">
        <v>1930</v>
      </c>
      <c r="B172" s="8" t="s">
        <v>99</v>
      </c>
      <c r="C172" s="8" t="s">
        <v>100</v>
      </c>
      <c r="D172" s="8">
        <v>112</v>
      </c>
      <c r="E172" s="8">
        <v>23.436011911076999</v>
      </c>
      <c r="F172" s="8">
        <f t="shared" si="78"/>
        <v>24.576872083852194</v>
      </c>
      <c r="G172" s="8">
        <v>23.93</v>
      </c>
      <c r="H172" s="8">
        <v>99</v>
      </c>
      <c r="I172" s="8">
        <v>45866</v>
      </c>
      <c r="J172" s="8">
        <v>5440.8624689312337</v>
      </c>
      <c r="K172" s="13">
        <f t="shared" si="85"/>
        <v>-1.166882938146363</v>
      </c>
      <c r="L172" s="13">
        <f t="shared" si="86"/>
        <v>1.0984368398816891</v>
      </c>
      <c r="M172" s="13">
        <f t="shared" si="87"/>
        <v>1.8518518518518379</v>
      </c>
      <c r="N172" s="8">
        <v>4.4568137832379664</v>
      </c>
      <c r="O172" s="8">
        <v>9.4531695829917203E-2</v>
      </c>
      <c r="P172" s="8">
        <v>0.95399999999999996</v>
      </c>
      <c r="Q172" s="8">
        <v>0.66900000000000004</v>
      </c>
      <c r="R172" s="8">
        <f t="shared" si="67"/>
        <v>0.15010723636605652</v>
      </c>
      <c r="X172" s="8">
        <v>4.0281773718896563</v>
      </c>
      <c r="Y172" s="8">
        <f t="shared" si="79"/>
        <v>108.38026651892834</v>
      </c>
      <c r="Z172" s="8">
        <f t="shared" si="80"/>
        <v>106.64724031539252</v>
      </c>
      <c r="AA172" s="8">
        <f t="shared" si="81"/>
        <v>101.4267617114057</v>
      </c>
      <c r="AB172" s="8">
        <f t="shared" si="82"/>
        <v>114.83353196777801</v>
      </c>
      <c r="AC172" s="8">
        <f t="shared" si="83"/>
        <v>112.32983883586294</v>
      </c>
      <c r="AD172" s="8">
        <f t="shared" si="84"/>
        <v>102.8685071708411</v>
      </c>
    </row>
    <row r="173" spans="1:30" x14ac:dyDescent="0.35">
      <c r="A173" s="8">
        <v>1931</v>
      </c>
      <c r="B173" s="8" t="s">
        <v>99</v>
      </c>
      <c r="C173" s="8" t="s">
        <v>100</v>
      </c>
      <c r="D173" s="8">
        <v>112</v>
      </c>
      <c r="E173" s="8">
        <v>22.125075959534907</v>
      </c>
      <c r="F173" s="8">
        <f t="shared" si="78"/>
        <v>25.421756374798299</v>
      </c>
      <c r="G173" s="8">
        <v>24.08</v>
      </c>
      <c r="H173" s="8">
        <v>98</v>
      </c>
      <c r="I173" s="8">
        <v>46074</v>
      </c>
      <c r="J173" s="8">
        <v>5138.415852758606</v>
      </c>
      <c r="K173" s="13">
        <f t="shared" si="85"/>
        <v>-5.5936818794774528</v>
      </c>
      <c r="L173" s="13">
        <f t="shared" si="86"/>
        <v>0.6268282490597521</v>
      </c>
      <c r="M173" s="13">
        <f t="shared" si="87"/>
        <v>3.437720992579929</v>
      </c>
      <c r="N173" s="8">
        <v>4.1684603668798372</v>
      </c>
      <c r="O173" s="8">
        <v>9.4797561701290958E-2</v>
      </c>
      <c r="P173" s="8">
        <v>0.78600000000000003</v>
      </c>
      <c r="Q173" s="8">
        <v>0.46400000000000002</v>
      </c>
      <c r="R173" s="8">
        <f t="shared" si="67"/>
        <v>0.11131208147897345</v>
      </c>
      <c r="X173" s="8">
        <v>3.8549657448984012</v>
      </c>
      <c r="Y173" s="8">
        <f t="shared" si="79"/>
        <v>102.31781918972966</v>
      </c>
      <c r="Z173" s="8">
        <f t="shared" si="80"/>
        <v>107.31573534453204</v>
      </c>
      <c r="AA173" s="8">
        <f t="shared" si="81"/>
        <v>104.91353079085273</v>
      </c>
      <c r="AB173" s="8">
        <f t="shared" si="82"/>
        <v>108.41010949853246</v>
      </c>
      <c r="AC173" s="8">
        <f t="shared" si="83"/>
        <v>113.03395399780942</v>
      </c>
      <c r="AD173" s="8">
        <f t="shared" si="84"/>
        <v>106.40483943660671</v>
      </c>
    </row>
    <row r="174" spans="1:30" x14ac:dyDescent="0.35">
      <c r="A174" s="8">
        <v>1932</v>
      </c>
      <c r="B174" s="8" t="s">
        <v>99</v>
      </c>
      <c r="C174" s="8" t="s">
        <v>100</v>
      </c>
      <c r="D174" s="8">
        <v>112</v>
      </c>
      <c r="E174" s="8">
        <v>22.174126662083388</v>
      </c>
      <c r="F174" s="8">
        <f t="shared" si="78"/>
        <v>25.567705359559113</v>
      </c>
      <c r="G174" s="8">
        <v>23.79</v>
      </c>
      <c r="H174" s="8">
        <v>96</v>
      </c>
      <c r="I174" s="8">
        <v>46335</v>
      </c>
      <c r="J174" s="8">
        <v>5148.2532858530267</v>
      </c>
      <c r="K174" s="13">
        <f t="shared" si="85"/>
        <v>0.22169732948347232</v>
      </c>
      <c r="L174" s="13">
        <f t="shared" si="86"/>
        <v>-1.204318936877069</v>
      </c>
      <c r="M174" s="13">
        <f t="shared" si="87"/>
        <v>0.57411054770983849</v>
      </c>
      <c r="N174" s="8">
        <v>4.0778628407943431</v>
      </c>
      <c r="O174" s="8">
        <v>8.2415622091366034E-2</v>
      </c>
      <c r="P174" s="8">
        <v>0.64200000000000002</v>
      </c>
      <c r="Q174" s="8">
        <v>0.42499999999999999</v>
      </c>
      <c r="R174" s="8">
        <f t="shared" si="67"/>
        <v>0.10422125917241801</v>
      </c>
      <c r="W174" s="8">
        <f>(E174/E171-1)*100</f>
        <v>-6.4884390546742328</v>
      </c>
      <c r="X174" s="8">
        <v>3.7547366355310428</v>
      </c>
      <c r="Y174" s="8">
        <f t="shared" si="79"/>
        <v>102.54465506245904</v>
      </c>
      <c r="Z174" s="8">
        <f t="shared" si="80"/>
        <v>106.02331162152896</v>
      </c>
      <c r="AA174" s="8">
        <f t="shared" si="81"/>
        <v>105.51585043709781</v>
      </c>
      <c r="AB174" s="8">
        <f t="shared" si="82"/>
        <v>108.65045181618085</v>
      </c>
      <c r="AC174" s="8">
        <f t="shared" si="83"/>
        <v>111.67266468471288</v>
      </c>
      <c r="AD174" s="8">
        <f t="shared" si="84"/>
        <v>107.01572084308597</v>
      </c>
    </row>
    <row r="175" spans="1:30" x14ac:dyDescent="0.35">
      <c r="A175" s="8">
        <v>1933</v>
      </c>
      <c r="B175" s="8" t="s">
        <v>99</v>
      </c>
      <c r="C175" s="8" t="s">
        <v>100</v>
      </c>
      <c r="D175" s="8">
        <v>112</v>
      </c>
      <c r="E175" s="8">
        <v>22.735860510244429</v>
      </c>
      <c r="F175" s="8">
        <f t="shared" si="78"/>
        <v>25.844101221038859</v>
      </c>
      <c r="G175" s="8">
        <v>24.3</v>
      </c>
      <c r="H175" s="8">
        <v>95</v>
      </c>
      <c r="I175" s="8">
        <v>46520</v>
      </c>
      <c r="J175" s="8">
        <v>5277.4607480653476</v>
      </c>
      <c r="K175" s="13">
        <f t="shared" si="85"/>
        <v>2.5332851062025208</v>
      </c>
      <c r="L175" s="13">
        <f t="shared" si="86"/>
        <v>2.1437578814628155</v>
      </c>
      <c r="M175" s="13">
        <f t="shared" si="87"/>
        <v>1.08103506979913</v>
      </c>
      <c r="N175" s="8">
        <v>4.1509253618310309</v>
      </c>
      <c r="O175" s="8">
        <v>8.3531596659911958E-2</v>
      </c>
      <c r="P175" s="8">
        <v>0.61799999999999999</v>
      </c>
      <c r="Q175" s="8">
        <v>0.42699999999999999</v>
      </c>
      <c r="R175" s="8">
        <f t="shared" si="67"/>
        <v>0.10286862874634883</v>
      </c>
      <c r="X175" s="8">
        <v>3.6758871661848906</v>
      </c>
      <c r="Y175" s="8">
        <f t="shared" si="79"/>
        <v>105.14240353636306</v>
      </c>
      <c r="Z175" s="8">
        <f t="shared" si="80"/>
        <v>108.29619472060337</v>
      </c>
      <c r="AA175" s="8">
        <f t="shared" si="81"/>
        <v>106.65651378451963</v>
      </c>
      <c r="AB175" s="8">
        <f t="shared" si="82"/>
        <v>111.40287752986188</v>
      </c>
      <c r="AC175" s="8">
        <f t="shared" si="83"/>
        <v>114.06665623533094</v>
      </c>
      <c r="AD175" s="8">
        <f t="shared" si="84"/>
        <v>108.17259831559807</v>
      </c>
    </row>
    <row r="176" spans="1:30" x14ac:dyDescent="0.35">
      <c r="A176" s="8">
        <v>1934</v>
      </c>
      <c r="B176" s="8" t="s">
        <v>99</v>
      </c>
      <c r="C176" s="8" t="s">
        <v>100</v>
      </c>
      <c r="D176" s="8">
        <v>112</v>
      </c>
      <c r="E176" s="8">
        <v>24.154319709475786</v>
      </c>
      <c r="F176" s="8">
        <f t="shared" si="78"/>
        <v>26.116144391786637</v>
      </c>
      <c r="G176" s="8">
        <v>24.93</v>
      </c>
      <c r="H176" s="8">
        <v>96</v>
      </c>
      <c r="I176" s="8">
        <v>46666</v>
      </c>
      <c r="J176" s="8">
        <v>5607.5080358290834</v>
      </c>
      <c r="K176" s="13">
        <f t="shared" si="85"/>
        <v>6.2388630445380455</v>
      </c>
      <c r="L176" s="13">
        <f t="shared" si="86"/>
        <v>2.5925925925925908</v>
      </c>
      <c r="M176" s="13">
        <f t="shared" si="87"/>
        <v>1.0526315789473717</v>
      </c>
      <c r="N176" s="8">
        <v>4.3623195893638487</v>
      </c>
      <c r="O176" s="8">
        <v>9.4803217310755014E-2</v>
      </c>
      <c r="P176" s="8">
        <v>0.68300000000000005</v>
      </c>
      <c r="Q176" s="8">
        <v>0.46300000000000002</v>
      </c>
      <c r="R176" s="8">
        <f t="shared" si="67"/>
        <v>0.10613619440649893</v>
      </c>
      <c r="X176" s="8">
        <v>3.6758871661848906</v>
      </c>
      <c r="Y176" s="8">
        <f t="shared" si="79"/>
        <v>111.70209409473226</v>
      </c>
      <c r="Z176" s="8">
        <f t="shared" si="80"/>
        <v>111.10387384298936</v>
      </c>
      <c r="AA176" s="8">
        <f t="shared" si="81"/>
        <v>107.77921392961987</v>
      </c>
      <c r="AB176" s="8">
        <f t="shared" si="82"/>
        <v>118.35315048662443</v>
      </c>
      <c r="AC176" s="8">
        <f t="shared" si="83"/>
        <v>117.02393991550619</v>
      </c>
      <c r="AD176" s="8">
        <f t="shared" si="84"/>
        <v>109.31125724523594</v>
      </c>
    </row>
    <row r="177" spans="1:30" x14ac:dyDescent="0.35">
      <c r="A177" s="8">
        <v>1935</v>
      </c>
      <c r="B177" s="8" t="s">
        <v>99</v>
      </c>
      <c r="C177" s="8" t="s">
        <v>100</v>
      </c>
      <c r="D177" s="8">
        <v>112</v>
      </c>
      <c r="E177" s="8">
        <v>24.975464827380613</v>
      </c>
      <c r="F177" s="8">
        <f t="shared" si="78"/>
        <v>26.204754282556522</v>
      </c>
      <c r="G177" s="8">
        <v>25.51</v>
      </c>
      <c r="H177" s="8">
        <v>97</v>
      </c>
      <c r="I177" s="8">
        <v>46868</v>
      </c>
      <c r="J177" s="8">
        <v>5799.0052914568578</v>
      </c>
      <c r="K177" s="13">
        <f t="shared" si="85"/>
        <v>3.3995787411172262</v>
      </c>
      <c r="L177" s="13">
        <f t="shared" si="86"/>
        <v>2.3265142398716465</v>
      </c>
      <c r="M177" s="13">
        <f t="shared" si="87"/>
        <v>0.33929162528965051</v>
      </c>
      <c r="N177" s="8">
        <v>4.5581271457421728</v>
      </c>
      <c r="O177" s="8">
        <v>9.6892706635111292E-2</v>
      </c>
      <c r="P177" s="8">
        <v>0.72399999999999998</v>
      </c>
      <c r="Q177" s="8">
        <v>0.54100000000000004</v>
      </c>
      <c r="R177" s="8">
        <f t="shared" si="67"/>
        <v>0.11868909811025295</v>
      </c>
      <c r="X177" s="8">
        <v>3.701618376348184</v>
      </c>
      <c r="Y177" s="8">
        <f t="shared" si="79"/>
        <v>115.49949473895956</v>
      </c>
      <c r="Z177" s="8">
        <f t="shared" si="80"/>
        <v>113.68872128899554</v>
      </c>
      <c r="AA177" s="8">
        <f t="shared" si="81"/>
        <v>108.14489977628608</v>
      </c>
      <c r="AB177" s="8">
        <f t="shared" si="82"/>
        <v>122.37665903001019</v>
      </c>
      <c r="AC177" s="8">
        <f t="shared" si="83"/>
        <v>119.74651854169929</v>
      </c>
      <c r="AD177" s="8">
        <f t="shared" si="84"/>
        <v>109.68214118656785</v>
      </c>
    </row>
    <row r="178" spans="1:30" x14ac:dyDescent="0.35">
      <c r="A178" s="8">
        <v>1936</v>
      </c>
      <c r="B178" s="8" t="s">
        <v>99</v>
      </c>
      <c r="C178" s="8" t="s">
        <v>100</v>
      </c>
      <c r="D178" s="8">
        <v>112</v>
      </c>
      <c r="E178" s="8">
        <v>25.998182228447519</v>
      </c>
      <c r="F178" s="8">
        <f t="shared" si="78"/>
        <v>26.559144483185694</v>
      </c>
      <c r="G178" s="8">
        <v>26.14</v>
      </c>
      <c r="H178" s="8">
        <v>99</v>
      </c>
      <c r="I178" s="8">
        <v>47081</v>
      </c>
      <c r="J178" s="8">
        <v>6035.1685393258431</v>
      </c>
      <c r="K178" s="13">
        <f t="shared" si="85"/>
        <v>4.0948883559744687</v>
      </c>
      <c r="L178" s="13">
        <f t="shared" si="86"/>
        <v>2.4696197569580525</v>
      </c>
      <c r="M178" s="13">
        <f t="shared" si="87"/>
        <v>1.352388947470784</v>
      </c>
      <c r="N178" s="8">
        <v>4.8162813867384706</v>
      </c>
      <c r="O178" s="8">
        <v>0.10416710344945192</v>
      </c>
      <c r="P178" s="8">
        <v>0.78300000000000003</v>
      </c>
      <c r="Q178" s="8">
        <v>0.52400000000000002</v>
      </c>
      <c r="R178" s="8">
        <f t="shared" si="67"/>
        <v>0.1087976299397338</v>
      </c>
      <c r="X178" s="8">
        <v>3.7275297049826217</v>
      </c>
      <c r="Y178" s="8">
        <f t="shared" si="79"/>
        <v>120.22907010023454</v>
      </c>
      <c r="Z178" s="8">
        <f t="shared" si="80"/>
        <v>116.49640041138156</v>
      </c>
      <c r="AA178" s="8">
        <f t="shared" si="81"/>
        <v>109.60743944811394</v>
      </c>
      <c r="AB178" s="8">
        <f t="shared" si="82"/>
        <v>127.38784659106064</v>
      </c>
      <c r="AC178" s="8">
        <f t="shared" si="83"/>
        <v>122.70380222187454</v>
      </c>
      <c r="AD178" s="8">
        <f t="shared" si="84"/>
        <v>111.16547034132431</v>
      </c>
    </row>
    <row r="179" spans="1:30" x14ac:dyDescent="0.35">
      <c r="A179" s="8">
        <v>1937</v>
      </c>
      <c r="B179" s="8" t="s">
        <v>99</v>
      </c>
      <c r="C179" s="8" t="s">
        <v>100</v>
      </c>
      <c r="D179" s="8">
        <v>112</v>
      </c>
      <c r="E179" s="8">
        <v>26.801158409313576</v>
      </c>
      <c r="F179" s="8">
        <f t="shared" si="78"/>
        <v>26.464184761394804</v>
      </c>
      <c r="G179" s="8">
        <v>26.47</v>
      </c>
      <c r="H179" s="8">
        <v>102</v>
      </c>
      <c r="I179" s="8">
        <v>47289</v>
      </c>
      <c r="J179" s="8">
        <v>6217.6185159339393</v>
      </c>
      <c r="K179" s="13">
        <f t="shared" si="85"/>
        <v>3.0885858626970908</v>
      </c>
      <c r="L179" s="13">
        <f t="shared" si="86"/>
        <v>1.2624330527926553</v>
      </c>
      <c r="M179" s="13">
        <f t="shared" si="87"/>
        <v>-0.35754058964891922</v>
      </c>
      <c r="N179" s="8">
        <v>5.1513948165600798</v>
      </c>
      <c r="O179" s="8">
        <v>0.10810746619653948</v>
      </c>
      <c r="P179" s="8">
        <v>0.94899999999999995</v>
      </c>
      <c r="Q179" s="8">
        <v>0.61399999999999999</v>
      </c>
      <c r="R179" s="8">
        <f t="shared" si="67"/>
        <v>0.11919101949363058</v>
      </c>
      <c r="X179" s="8">
        <v>3.8542657149520312</v>
      </c>
      <c r="Y179" s="8">
        <f t="shared" si="79"/>
        <v>123.94244816220254</v>
      </c>
      <c r="Z179" s="8">
        <f t="shared" si="80"/>
        <v>117.96708947548851</v>
      </c>
      <c r="AA179" s="8">
        <f t="shared" si="81"/>
        <v>109.21554836281206</v>
      </c>
      <c r="AB179" s="8">
        <f t="shared" si="82"/>
        <v>131.32232961166639</v>
      </c>
      <c r="AC179" s="8">
        <f t="shared" si="83"/>
        <v>124.2528555781568</v>
      </c>
      <c r="AD179" s="8">
        <f t="shared" si="84"/>
        <v>110.76800866317996</v>
      </c>
    </row>
    <row r="180" spans="1:30" x14ac:dyDescent="0.35">
      <c r="A180" s="8">
        <v>1938</v>
      </c>
      <c r="B180" s="8" t="s">
        <v>99</v>
      </c>
      <c r="C180" s="8" t="s">
        <v>100</v>
      </c>
      <c r="D180" s="8">
        <v>112</v>
      </c>
      <c r="E180" s="8">
        <v>27.003782536360255</v>
      </c>
      <c r="F180" s="8">
        <f t="shared" si="78"/>
        <v>26.813526709379861</v>
      </c>
      <c r="G180" s="8">
        <v>26.56</v>
      </c>
      <c r="H180" s="8">
        <v>105</v>
      </c>
      <c r="I180" s="8">
        <v>47494</v>
      </c>
      <c r="J180" s="8">
        <v>6266.4515517749605</v>
      </c>
      <c r="K180" s="13">
        <f t="shared" si="85"/>
        <v>0.75602749684231529</v>
      </c>
      <c r="L180" s="13">
        <f t="shared" si="86"/>
        <v>0.34000755572345387</v>
      </c>
      <c r="M180" s="13">
        <f t="shared" si="87"/>
        <v>1.3200555812876047</v>
      </c>
      <c r="N180" s="8">
        <v>5.3131065297879498</v>
      </c>
      <c r="O180" s="8">
        <v>0.10773371541179343</v>
      </c>
      <c r="P180" s="8">
        <v>0.85</v>
      </c>
      <c r="Q180" s="8">
        <v>0.56299999999999994</v>
      </c>
      <c r="R180" s="8">
        <f t="shared" si="67"/>
        <v>0.10596437260264566</v>
      </c>
      <c r="X180" s="8">
        <v>3.9159339663912647</v>
      </c>
      <c r="Y180" s="8">
        <f t="shared" si="79"/>
        <v>124.87948715056834</v>
      </c>
      <c r="Z180" s="8">
        <f t="shared" si="80"/>
        <v>118.36818649297223</v>
      </c>
      <c r="AA180" s="8">
        <f t="shared" si="81"/>
        <v>110.65725430460922</v>
      </c>
      <c r="AB180" s="8">
        <f t="shared" si="82"/>
        <v>132.31516253302448</v>
      </c>
      <c r="AC180" s="8">
        <f t="shared" si="83"/>
        <v>124.67532467532467</v>
      </c>
      <c r="AD180" s="8">
        <f t="shared" si="84"/>
        <v>112.23020794381939</v>
      </c>
    </row>
    <row r="181" spans="1:30" x14ac:dyDescent="0.35">
      <c r="A181" s="8">
        <v>1939</v>
      </c>
      <c r="B181" s="8" t="s">
        <v>99</v>
      </c>
      <c r="C181" s="8" t="s">
        <v>100</v>
      </c>
      <c r="D181" s="8">
        <v>112</v>
      </c>
      <c r="E181" s="8">
        <v>26.996318908262243</v>
      </c>
      <c r="G181" s="8">
        <v>26.43</v>
      </c>
      <c r="I181" s="8">
        <v>47991</v>
      </c>
      <c r="J181" s="8">
        <v>6262.4009501781584</v>
      </c>
      <c r="K181" s="13">
        <f t="shared" si="85"/>
        <v>-2.7639194945972001E-2</v>
      </c>
      <c r="L181" s="13">
        <f t="shared" si="86"/>
        <v>-0.48945783132530174</v>
      </c>
      <c r="M181" s="13"/>
      <c r="N181" s="8">
        <v>5.7154374789633113</v>
      </c>
      <c r="O181" s="8">
        <v>9.150755719122948E-2</v>
      </c>
      <c r="P181" s="8">
        <v>0.79900000000000004</v>
      </c>
      <c r="Q181" s="8">
        <v>0.5</v>
      </c>
      <c r="R181" s="8">
        <f t="shared" si="67"/>
        <v>8.7482367157429214E-2</v>
      </c>
      <c r="X181" s="8">
        <v>4.0255801174502199</v>
      </c>
      <c r="Y181" s="8">
        <f t="shared" si="79"/>
        <v>124.84497146566727</v>
      </c>
      <c r="Z181" s="8">
        <f t="shared" si="80"/>
        <v>117.78882413438463</v>
      </c>
      <c r="AB181" s="8">
        <f t="shared" si="82"/>
        <v>132.2785916873089</v>
      </c>
      <c r="AC181" s="8">
        <f t="shared" si="83"/>
        <v>124.06509153497107</v>
      </c>
    </row>
    <row r="182" spans="1:30" x14ac:dyDescent="0.35">
      <c r="A182" s="8">
        <v>1920</v>
      </c>
      <c r="B182" s="8" t="s">
        <v>64</v>
      </c>
      <c r="C182" s="8" t="s">
        <v>101</v>
      </c>
      <c r="D182" s="8">
        <v>136</v>
      </c>
      <c r="E182" s="8">
        <v>11.527602555730882</v>
      </c>
      <c r="F182" s="8">
        <f t="shared" ref="F182:F200" si="88">H182/X182</f>
        <v>860.02915278307637</v>
      </c>
      <c r="G182" s="8">
        <v>14.68</v>
      </c>
      <c r="H182" s="8">
        <v>78</v>
      </c>
      <c r="I182" s="8">
        <v>37398</v>
      </c>
      <c r="J182" s="8">
        <v>2152.7842846250815</v>
      </c>
      <c r="N182" s="8">
        <v>110.37617326345618</v>
      </c>
      <c r="O182" s="8">
        <v>8.8796535342631988E-2</v>
      </c>
      <c r="P182" s="8">
        <v>27.673868914039051</v>
      </c>
      <c r="Q182" s="8">
        <v>12.750127823423892</v>
      </c>
      <c r="R182" s="8">
        <f t="shared" si="67"/>
        <v>0.11551521896841534</v>
      </c>
      <c r="X182" s="8">
        <v>9.06946E-2</v>
      </c>
      <c r="Y182" s="8">
        <f t="shared" ref="Y182:Y201" si="89">E182/AVERAGE(E$182:E$194)*100</f>
        <v>90.61906048238923</v>
      </c>
      <c r="Z182" s="8">
        <f t="shared" ref="Z182:Z201" si="90">G182/AVERAGE(G$182:G$194)*100</f>
        <v>96.59850172099614</v>
      </c>
      <c r="AA182" s="8">
        <f t="shared" ref="AA182:AA200" si="91">F182/AVERAGE(F$182:F$194)*100</f>
        <v>96.781874593417939</v>
      </c>
      <c r="AB182" s="8">
        <f t="shared" ref="AB182:AB201" si="92">E182/AVERAGE(E$182:E$187)*100</f>
        <v>95.308366745969707</v>
      </c>
      <c r="AC182" s="8">
        <f t="shared" ref="AC182:AC201" si="93">G182/AVERAGE(G$182:G$187)*100</f>
        <v>99.289820764288137</v>
      </c>
      <c r="AD182" s="8">
        <f t="shared" ref="AD182:AD200" si="94">F182/AVERAGE(F$182:F$187)*100</f>
        <v>97.071662546851684</v>
      </c>
    </row>
    <row r="183" spans="1:30" x14ac:dyDescent="0.35">
      <c r="A183" s="8">
        <v>1921</v>
      </c>
      <c r="B183" s="8" t="s">
        <v>64</v>
      </c>
      <c r="C183" s="8" t="s">
        <v>101</v>
      </c>
      <c r="D183" s="8">
        <v>136</v>
      </c>
      <c r="E183" s="8">
        <v>11.667454245926439</v>
      </c>
      <c r="F183" s="8">
        <f t="shared" si="88"/>
        <v>959.93259968387463</v>
      </c>
      <c r="G183" s="8">
        <v>14.22</v>
      </c>
      <c r="H183" s="8">
        <v>103</v>
      </c>
      <c r="I183" s="8">
        <v>37691</v>
      </c>
      <c r="J183" s="8">
        <v>2079.5000125615616</v>
      </c>
      <c r="K183" s="13">
        <f t="shared" ref="K183:K201" si="95">(E183/E182-1)*100</f>
        <v>1.2131897289088256</v>
      </c>
      <c r="L183" s="13">
        <f t="shared" ref="L183:L201" si="96">(G183/G182-1)*100</f>
        <v>-3.1335149863760181</v>
      </c>
      <c r="M183" s="13">
        <f t="shared" ref="M183:M200" si="97">(F183/F182-1)*100</f>
        <v>11.616286096524542</v>
      </c>
      <c r="N183" s="8">
        <v>111.30156562325205</v>
      </c>
      <c r="O183" s="8">
        <v>0.10783227747467775</v>
      </c>
      <c r="P183" s="8">
        <v>21.500746488633808</v>
      </c>
      <c r="Q183" s="8">
        <v>10.05162951241039</v>
      </c>
      <c r="R183" s="8">
        <f t="shared" si="67"/>
        <v>9.0309866317913684E-2</v>
      </c>
      <c r="X183" s="8">
        <v>0.1072992</v>
      </c>
      <c r="Y183" s="8">
        <f t="shared" si="89"/>
        <v>91.718441616595243</v>
      </c>
      <c r="Z183" s="8">
        <f t="shared" si="90"/>
        <v>93.571573192954034</v>
      </c>
      <c r="AA183" s="8">
        <f t="shared" si="91"/>
        <v>108.02433403576896</v>
      </c>
      <c r="AB183" s="8">
        <f t="shared" si="92"/>
        <v>96.46463806212256</v>
      </c>
      <c r="AC183" s="8">
        <f t="shared" si="93"/>
        <v>96.178559350693277</v>
      </c>
      <c r="AD183" s="8">
        <f t="shared" si="94"/>
        <v>108.34778458694683</v>
      </c>
    </row>
    <row r="184" spans="1:30" x14ac:dyDescent="0.35">
      <c r="A184" s="8">
        <v>1922</v>
      </c>
      <c r="B184" s="8" t="s">
        <v>64</v>
      </c>
      <c r="C184" s="8" t="s">
        <v>101</v>
      </c>
      <c r="D184" s="8">
        <v>136</v>
      </c>
      <c r="E184" s="8">
        <v>12.206034172269479</v>
      </c>
      <c r="F184" s="8">
        <f t="shared" si="88"/>
        <v>928.22130296018213</v>
      </c>
      <c r="G184" s="8">
        <v>14.68</v>
      </c>
      <c r="H184" s="8">
        <v>99</v>
      </c>
      <c r="I184" s="8">
        <v>38086</v>
      </c>
      <c r="J184" s="8">
        <v>2231.2317543495487</v>
      </c>
      <c r="K184" s="13">
        <f t="shared" si="95"/>
        <v>4.6160877513711229</v>
      </c>
      <c r="L184" s="13">
        <f t="shared" si="96"/>
        <v>3.234880450070321</v>
      </c>
      <c r="M184" s="13">
        <f t="shared" si="97"/>
        <v>-3.3034920091406073</v>
      </c>
      <c r="N184" s="8">
        <v>118.60479300886092</v>
      </c>
      <c r="O184" s="8">
        <v>0.12355551153059875</v>
      </c>
      <c r="P184" s="8">
        <v>17.025354248205979</v>
      </c>
      <c r="Q184" s="8">
        <v>10.192810441028794</v>
      </c>
      <c r="R184" s="8">
        <f t="shared" si="67"/>
        <v>8.5939279370162491E-2</v>
      </c>
      <c r="X184" s="8">
        <v>0.1066556</v>
      </c>
      <c r="Y184" s="8">
        <f t="shared" si="89"/>
        <v>95.952245365807372</v>
      </c>
      <c r="Z184" s="8">
        <f t="shared" si="90"/>
        <v>96.59850172099614</v>
      </c>
      <c r="AA184" s="8">
        <f t="shared" si="91"/>
        <v>104.45575879296997</v>
      </c>
      <c r="AB184" s="8">
        <f t="shared" si="92"/>
        <v>100.91753040411268</v>
      </c>
      <c r="AC184" s="8">
        <f t="shared" si="93"/>
        <v>99.289820764288137</v>
      </c>
      <c r="AD184" s="8">
        <f t="shared" si="94"/>
        <v>104.76852418103617</v>
      </c>
    </row>
    <row r="185" spans="1:30" x14ac:dyDescent="0.35">
      <c r="A185" s="8">
        <v>1923</v>
      </c>
      <c r="B185" s="8" t="s">
        <v>64</v>
      </c>
      <c r="C185" s="8" t="s">
        <v>101</v>
      </c>
      <c r="D185" s="8">
        <v>136</v>
      </c>
      <c r="E185" s="8">
        <v>12.273746537378551</v>
      </c>
      <c r="F185" s="8">
        <f t="shared" si="88"/>
        <v>877.04573274813322</v>
      </c>
      <c r="G185" s="8">
        <v>15.12</v>
      </c>
      <c r="H185" s="8">
        <v>93</v>
      </c>
      <c r="I185" s="8">
        <v>38460</v>
      </c>
      <c r="J185" s="8">
        <v>2413.7767603629327</v>
      </c>
      <c r="K185" s="13">
        <f t="shared" si="95"/>
        <v>0.55474500688279527</v>
      </c>
      <c r="L185" s="13">
        <f t="shared" si="96"/>
        <v>2.9972752043596618</v>
      </c>
      <c r="M185" s="13">
        <f t="shared" si="97"/>
        <v>-5.5132940871799985</v>
      </c>
      <c r="N185" s="8">
        <v>128.31350661235365</v>
      </c>
      <c r="O185" s="8">
        <v>0.1269642399046928</v>
      </c>
      <c r="P185" s="8">
        <v>18.079639865241166</v>
      </c>
      <c r="Q185" s="8">
        <v>12.230366055700312</v>
      </c>
      <c r="R185" s="8">
        <f t="shared" si="67"/>
        <v>9.5316279467362069E-2</v>
      </c>
      <c r="X185" s="8">
        <v>0.1060378</v>
      </c>
      <c r="Y185" s="8">
        <f t="shared" si="89"/>
        <v>96.484535655966113</v>
      </c>
      <c r="Z185" s="8">
        <f t="shared" si="90"/>
        <v>99.493824660862515</v>
      </c>
      <c r="AA185" s="8">
        <f t="shared" si="91"/>
        <v>98.696805619718148</v>
      </c>
      <c r="AB185" s="8">
        <f t="shared" si="92"/>
        <v>101.47736536509893</v>
      </c>
      <c r="AC185" s="8">
        <f t="shared" si="93"/>
        <v>102.26580994250931</v>
      </c>
      <c r="AD185" s="8">
        <f t="shared" si="94"/>
        <v>98.992327332137336</v>
      </c>
    </row>
    <row r="186" spans="1:30" x14ac:dyDescent="0.35">
      <c r="A186" s="8">
        <v>1924</v>
      </c>
      <c r="B186" s="8" t="s">
        <v>64</v>
      </c>
      <c r="C186" s="8" t="s">
        <v>101</v>
      </c>
      <c r="D186" s="8">
        <v>136</v>
      </c>
      <c r="E186" s="8">
        <v>12.171825845171284</v>
      </c>
      <c r="F186" s="8">
        <f t="shared" si="88"/>
        <v>847.22138714737832</v>
      </c>
      <c r="G186" s="8">
        <v>14.78</v>
      </c>
      <c r="H186" s="8">
        <v>93</v>
      </c>
      <c r="I186" s="8">
        <v>38810</v>
      </c>
      <c r="J186" s="8">
        <v>2456.9802709350438</v>
      </c>
      <c r="K186" s="13">
        <f t="shared" si="95"/>
        <v>-0.83039593409296453</v>
      </c>
      <c r="L186" s="13">
        <f t="shared" si="96"/>
        <v>-2.2486772486772444</v>
      </c>
      <c r="M186" s="13">
        <f t="shared" si="97"/>
        <v>-3.4005462300470191</v>
      </c>
      <c r="N186" s="8">
        <v>130.47882272398431</v>
      </c>
      <c r="O186" s="8">
        <v>0.134194766826296</v>
      </c>
      <c r="P186" s="8">
        <v>20.954653105965175</v>
      </c>
      <c r="Q186" s="8">
        <v>15.914722743647468</v>
      </c>
      <c r="R186" s="8">
        <f t="shared" si="67"/>
        <v>0.12197169173815715</v>
      </c>
      <c r="X186" s="8">
        <v>0.1097706</v>
      </c>
      <c r="Y186" s="8">
        <f t="shared" si="89"/>
        <v>95.683331994850491</v>
      </c>
      <c r="Z186" s="8">
        <f t="shared" si="90"/>
        <v>97.256529661874865</v>
      </c>
      <c r="AA186" s="8">
        <f t="shared" si="91"/>
        <v>95.34057511703999</v>
      </c>
      <c r="AB186" s="8">
        <f t="shared" si="92"/>
        <v>100.63470144908248</v>
      </c>
      <c r="AC186" s="8">
        <f t="shared" si="93"/>
        <v>99.966181941156577</v>
      </c>
      <c r="AD186" s="8">
        <f t="shared" si="94"/>
        <v>95.626047477008541</v>
      </c>
    </row>
    <row r="187" spans="1:30" x14ac:dyDescent="0.35">
      <c r="A187" s="8">
        <v>1925</v>
      </c>
      <c r="B187" s="8" t="s">
        <v>64</v>
      </c>
      <c r="C187" s="8" t="s">
        <v>101</v>
      </c>
      <c r="D187" s="8">
        <v>136</v>
      </c>
      <c r="E187" s="8">
        <v>12.723686651446563</v>
      </c>
      <c r="F187" s="8">
        <f t="shared" si="88"/>
        <v>843.39049466474421</v>
      </c>
      <c r="G187" s="8">
        <v>15.23</v>
      </c>
      <c r="H187" s="8">
        <v>104</v>
      </c>
      <c r="I187" s="8">
        <v>39165</v>
      </c>
      <c r="J187" s="8">
        <v>2602.3414303206473</v>
      </c>
      <c r="K187" s="13">
        <f t="shared" si="95"/>
        <v>4.5339196706811968</v>
      </c>
      <c r="L187" s="13">
        <f t="shared" si="96"/>
        <v>3.0446549391069055</v>
      </c>
      <c r="M187" s="13">
        <f t="shared" si="97"/>
        <v>-0.45217136167121641</v>
      </c>
      <c r="N187" s="8">
        <v>161.66083949465832</v>
      </c>
      <c r="O187" s="8">
        <v>0.12698384210630997</v>
      </c>
      <c r="P187" s="8">
        <v>27.593771910656301</v>
      </c>
      <c r="Q187" s="8">
        <v>20.508211478780531</v>
      </c>
      <c r="R187" s="8">
        <f t="shared" si="67"/>
        <v>0.12685948893305218</v>
      </c>
      <c r="X187" s="8">
        <v>0.1233118</v>
      </c>
      <c r="Y187" s="8">
        <f t="shared" si="89"/>
        <v>100.02153740572821</v>
      </c>
      <c r="Z187" s="8">
        <f t="shared" si="90"/>
        <v>100.21765539582913</v>
      </c>
      <c r="AA187" s="8">
        <f t="shared" si="91"/>
        <v>94.909472340308099</v>
      </c>
      <c r="AB187" s="8">
        <f t="shared" si="92"/>
        <v>105.19739797361372</v>
      </c>
      <c r="AC187" s="8">
        <f t="shared" si="93"/>
        <v>103.00980723706461</v>
      </c>
      <c r="AD187" s="8">
        <f t="shared" si="94"/>
        <v>95.193653876019383</v>
      </c>
    </row>
    <row r="188" spans="1:30" x14ac:dyDescent="0.35">
      <c r="A188" s="8">
        <v>1926</v>
      </c>
      <c r="B188" s="8" t="s">
        <v>64</v>
      </c>
      <c r="C188" s="8" t="s">
        <v>101</v>
      </c>
      <c r="D188" s="8">
        <v>136</v>
      </c>
      <c r="E188" s="8">
        <v>12.710204546060805</v>
      </c>
      <c r="F188" s="8">
        <f t="shared" si="88"/>
        <v>841.99700639992909</v>
      </c>
      <c r="G188" s="8">
        <v>15.54</v>
      </c>
      <c r="H188" s="8">
        <v>112</v>
      </c>
      <c r="I188" s="8">
        <v>39502</v>
      </c>
      <c r="J188" s="8">
        <v>2600.2277396485993</v>
      </c>
      <c r="K188" s="13">
        <f t="shared" si="95"/>
        <v>-0.10596068384178814</v>
      </c>
      <c r="L188" s="13">
        <f t="shared" si="96"/>
        <v>2.0354563361785871</v>
      </c>
      <c r="M188" s="13">
        <f t="shared" si="97"/>
        <v>-0.16522456366656613</v>
      </c>
      <c r="N188" s="8">
        <v>173.30666253837225</v>
      </c>
      <c r="O188" s="8">
        <v>0.1251207559210043</v>
      </c>
      <c r="P188" s="8">
        <v>27.81054172503762</v>
      </c>
      <c r="Q188" s="8">
        <v>21.297612778835852</v>
      </c>
      <c r="R188" s="8">
        <f t="shared" si="67"/>
        <v>0.12288975199738957</v>
      </c>
      <c r="V188" s="8">
        <f>((E188/E182)^(1/6)-1)*100</f>
        <v>1.6409988200272174</v>
      </c>
      <c r="X188" s="8">
        <v>0.1330171</v>
      </c>
      <c r="Y188" s="8">
        <f t="shared" si="89"/>
        <v>99.91555390070404</v>
      </c>
      <c r="Z188" s="8">
        <f t="shared" si="90"/>
        <v>102.25754201255315</v>
      </c>
      <c r="AA188" s="8">
        <f t="shared" si="91"/>
        <v>94.752658578755586</v>
      </c>
      <c r="AB188" s="8">
        <f t="shared" si="92"/>
        <v>105.0859300913371</v>
      </c>
      <c r="AC188" s="8">
        <f t="shared" si="93"/>
        <v>105.10652688535677</v>
      </c>
      <c r="AD188" s="8">
        <f t="shared" si="94"/>
        <v>95.036370576764469</v>
      </c>
    </row>
    <row r="189" spans="1:30" x14ac:dyDescent="0.35">
      <c r="A189" s="8">
        <v>1927</v>
      </c>
      <c r="B189" s="8" t="s">
        <v>64</v>
      </c>
      <c r="C189" s="8" t="s">
        <v>101</v>
      </c>
      <c r="D189" s="8">
        <v>136</v>
      </c>
      <c r="E189" s="8">
        <v>12.775502205727653</v>
      </c>
      <c r="F189" s="8">
        <f t="shared" si="88"/>
        <v>912.73362074849092</v>
      </c>
      <c r="G189" s="8">
        <v>15.62</v>
      </c>
      <c r="H189" s="8">
        <v>111</v>
      </c>
      <c r="I189" s="8">
        <v>39848</v>
      </c>
      <c r="J189" s="8">
        <v>2530.7029046318808</v>
      </c>
      <c r="K189" s="13">
        <f t="shared" si="95"/>
        <v>0.51374200493954358</v>
      </c>
      <c r="L189" s="13">
        <f t="shared" si="96"/>
        <v>0.51480051480050637</v>
      </c>
      <c r="M189" s="13">
        <f t="shared" si="97"/>
        <v>8.401052950414357</v>
      </c>
      <c r="N189" s="8">
        <v>152.21340004753307</v>
      </c>
      <c r="O189" s="8">
        <v>0.13603731899305599</v>
      </c>
      <c r="P189" s="8">
        <v>22.137220622025286</v>
      </c>
      <c r="Q189" s="8">
        <v>17.929302145041753</v>
      </c>
      <c r="R189" s="8">
        <f t="shared" si="67"/>
        <v>0.11779056337643601</v>
      </c>
      <c r="X189" s="8">
        <v>0.1216127</v>
      </c>
      <c r="Y189" s="8">
        <f t="shared" si="89"/>
        <v>100.42886207055997</v>
      </c>
      <c r="Z189" s="8">
        <f t="shared" si="90"/>
        <v>102.78396436525613</v>
      </c>
      <c r="AA189" s="8">
        <f t="shared" si="91"/>
        <v>102.71287959788218</v>
      </c>
      <c r="AB189" s="8">
        <f t="shared" si="92"/>
        <v>105.62580065549771</v>
      </c>
      <c r="AC189" s="8">
        <f t="shared" si="93"/>
        <v>105.64761582685153</v>
      </c>
      <c r="AD189" s="8">
        <f t="shared" si="94"/>
        <v>103.02042639107047</v>
      </c>
    </row>
    <row r="190" spans="1:30" x14ac:dyDescent="0.35">
      <c r="A190" s="8">
        <v>1928</v>
      </c>
      <c r="B190" s="8" t="s">
        <v>64</v>
      </c>
      <c r="C190" s="8" t="s">
        <v>101</v>
      </c>
      <c r="D190" s="8">
        <v>136</v>
      </c>
      <c r="E190" s="8">
        <v>13.501221803843169</v>
      </c>
      <c r="F190" s="8">
        <f t="shared" si="88"/>
        <v>905.01431164788914</v>
      </c>
      <c r="G190" s="8">
        <v>15.84</v>
      </c>
      <c r="H190" s="8">
        <v>102</v>
      </c>
      <c r="I190" s="8">
        <v>40186</v>
      </c>
      <c r="J190" s="8">
        <v>2666.1997376179233</v>
      </c>
      <c r="K190" s="13">
        <f t="shared" si="95"/>
        <v>5.680556321223551</v>
      </c>
      <c r="L190" s="13">
        <f t="shared" si="96"/>
        <v>1.4084507042253502</v>
      </c>
      <c r="M190" s="13">
        <f t="shared" si="97"/>
        <v>-0.84573515482770922</v>
      </c>
      <c r="N190" s="8">
        <v>153.83277553341031</v>
      </c>
      <c r="O190" s="8">
        <v>0.13066220131329651</v>
      </c>
      <c r="P190" s="8">
        <v>23.667686531894439</v>
      </c>
      <c r="Q190" s="8">
        <v>16.96861943212263</v>
      </c>
      <c r="R190" s="8">
        <f t="shared" si="67"/>
        <v>0.11030561837868734</v>
      </c>
      <c r="S190" s="8">
        <f>0.27+0.02</f>
        <v>0.29000000000000004</v>
      </c>
      <c r="T190" s="8">
        <v>2664</v>
      </c>
      <c r="U190" s="8">
        <f>((E190/E184)^(1/6)-1)*100</f>
        <v>1.6950346050196519</v>
      </c>
      <c r="X190" s="8">
        <v>0.1127054</v>
      </c>
      <c r="Y190" s="8">
        <f t="shared" si="89"/>
        <v>106.13378014324203</v>
      </c>
      <c r="Z190" s="8">
        <f t="shared" si="90"/>
        <v>104.23162583518931</v>
      </c>
      <c r="AA190" s="8">
        <f t="shared" si="91"/>
        <v>101.84420066658704</v>
      </c>
      <c r="AB190" s="8">
        <f t="shared" si="92"/>
        <v>111.62593375147658</v>
      </c>
      <c r="AC190" s="8">
        <f t="shared" si="93"/>
        <v>107.13561041596213</v>
      </c>
      <c r="AD190" s="8">
        <f t="shared" si="94"/>
        <v>102.14914642842778</v>
      </c>
    </row>
    <row r="191" spans="1:30" x14ac:dyDescent="0.35">
      <c r="A191" s="8">
        <v>1929</v>
      </c>
      <c r="B191" s="8" t="s">
        <v>64</v>
      </c>
      <c r="C191" s="8" t="s">
        <v>101</v>
      </c>
      <c r="D191" s="8">
        <v>136</v>
      </c>
      <c r="E191" s="8">
        <v>13.85648534203059</v>
      </c>
      <c r="F191" s="8">
        <f t="shared" si="88"/>
        <v>873.30524201471519</v>
      </c>
      <c r="G191" s="8">
        <v>16.07</v>
      </c>
      <c r="H191" s="8">
        <v>100</v>
      </c>
      <c r="I191" s="8">
        <v>40469</v>
      </c>
      <c r="J191" s="8">
        <v>2777.9896372640164</v>
      </c>
      <c r="K191" s="13">
        <f t="shared" si="95"/>
        <v>2.6313436172590965</v>
      </c>
      <c r="L191" s="13">
        <f t="shared" si="96"/>
        <v>1.4520202020201989</v>
      </c>
      <c r="M191" s="13">
        <f t="shared" si="97"/>
        <v>-3.5037091927791364</v>
      </c>
      <c r="N191" s="8">
        <v>157.01938780876014</v>
      </c>
      <c r="O191" s="8">
        <v>0.13826407028031479</v>
      </c>
      <c r="P191" s="8">
        <v>23.144399978424651</v>
      </c>
      <c r="Q191" s="8">
        <v>17.438587347318027</v>
      </c>
      <c r="R191" s="8">
        <f t="shared" si="67"/>
        <v>0.11106009003523273</v>
      </c>
      <c r="X191" s="8">
        <v>0.1145075</v>
      </c>
      <c r="Y191" s="8">
        <f t="shared" si="89"/>
        <v>108.92652459279704</v>
      </c>
      <c r="Z191" s="8">
        <f t="shared" si="90"/>
        <v>105.74509009921036</v>
      </c>
      <c r="AA191" s="8">
        <f t="shared" si="91"/>
        <v>98.275876045519382</v>
      </c>
      <c r="AB191" s="8">
        <f t="shared" si="92"/>
        <v>114.56319563445192</v>
      </c>
      <c r="AC191" s="8">
        <f t="shared" si="93"/>
        <v>108.69124112275956</v>
      </c>
      <c r="AD191" s="8">
        <f t="shared" si="94"/>
        <v>98.57013739466953</v>
      </c>
    </row>
    <row r="192" spans="1:30" x14ac:dyDescent="0.35">
      <c r="A192" s="8">
        <v>1930</v>
      </c>
      <c r="B192" s="8" t="s">
        <v>64</v>
      </c>
      <c r="C192" s="8" t="s">
        <v>101</v>
      </c>
      <c r="D192" s="8">
        <v>136</v>
      </c>
      <c r="E192" s="8">
        <v>13.080861831442418</v>
      </c>
      <c r="F192" s="8">
        <f t="shared" si="88"/>
        <v>892.87646918764472</v>
      </c>
      <c r="G192" s="8">
        <v>15.58</v>
      </c>
      <c r="H192" s="8">
        <v>99</v>
      </c>
      <c r="I192" s="8">
        <v>40791</v>
      </c>
      <c r="J192" s="8">
        <v>2630.9822559678087</v>
      </c>
      <c r="K192" s="13">
        <f t="shared" si="95"/>
        <v>-5.5975486672330206</v>
      </c>
      <c r="L192" s="13">
        <f t="shared" si="96"/>
        <v>-3.0491599253266943</v>
      </c>
      <c r="M192" s="13">
        <f t="shared" si="97"/>
        <v>2.24105229550422</v>
      </c>
      <c r="N192" s="8">
        <v>138.12654118449584</v>
      </c>
      <c r="O192" s="8">
        <v>0.15815710693131285</v>
      </c>
      <c r="P192" s="8">
        <v>18.747984614453252</v>
      </c>
      <c r="Q192" s="8">
        <v>14.068695321128027</v>
      </c>
      <c r="R192" s="8">
        <f t="shared" si="67"/>
        <v>0.10185367128201993</v>
      </c>
      <c r="X192" s="8">
        <v>0.11087760000000001</v>
      </c>
      <c r="Y192" s="8">
        <f t="shared" si="89"/>
        <v>102.82930936718968</v>
      </c>
      <c r="Z192" s="8">
        <f t="shared" si="90"/>
        <v>102.52075318890464</v>
      </c>
      <c r="AA192" s="8">
        <f t="shared" si="91"/>
        <v>100.47828982156439</v>
      </c>
      <c r="AB192" s="8">
        <f t="shared" si="92"/>
        <v>108.1504650040761</v>
      </c>
      <c r="AC192" s="8">
        <f t="shared" si="93"/>
        <v>105.37707135610417</v>
      </c>
      <c r="AD192" s="8">
        <f t="shared" si="94"/>
        <v>100.77914572143445</v>
      </c>
    </row>
    <row r="193" spans="1:30" x14ac:dyDescent="0.35">
      <c r="A193" s="8">
        <v>1931</v>
      </c>
      <c r="B193" s="8" t="s">
        <v>64</v>
      </c>
      <c r="C193" s="8" t="s">
        <v>101</v>
      </c>
      <c r="D193" s="8">
        <v>136</v>
      </c>
      <c r="E193" s="8">
        <v>13.196164016308684</v>
      </c>
      <c r="F193" s="8">
        <f t="shared" si="88"/>
        <v>918.45424151153611</v>
      </c>
      <c r="G193" s="8">
        <v>14.95</v>
      </c>
      <c r="H193" s="8">
        <v>92</v>
      </c>
      <c r="I193" s="8">
        <v>41132</v>
      </c>
      <c r="J193" s="8">
        <v>2578.9047463431216</v>
      </c>
      <c r="K193" s="13">
        <f t="shared" si="95"/>
        <v>0.88145709626803459</v>
      </c>
      <c r="L193" s="13">
        <f t="shared" si="96"/>
        <v>-4.0436456996148955</v>
      </c>
      <c r="M193" s="13">
        <f t="shared" si="97"/>
        <v>2.8646484935550554</v>
      </c>
      <c r="N193" s="8">
        <v>123.07884779172421</v>
      </c>
      <c r="O193" s="8">
        <v>0.15654959672784619</v>
      </c>
      <c r="P193" s="8">
        <v>12.697190851980983</v>
      </c>
      <c r="Q193" s="8">
        <v>11.866197834922767</v>
      </c>
      <c r="R193" s="8">
        <f t="shared" si="67"/>
        <v>9.6411349698389409E-2</v>
      </c>
      <c r="X193" s="8">
        <v>0.1001683</v>
      </c>
      <c r="Y193" s="8">
        <f t="shared" si="89"/>
        <v>103.73570561165018</v>
      </c>
      <c r="Z193" s="8">
        <f t="shared" si="90"/>
        <v>98.375177161368683</v>
      </c>
      <c r="AA193" s="8">
        <f t="shared" si="91"/>
        <v>103.35663963728771</v>
      </c>
      <c r="AB193" s="8">
        <f t="shared" si="92"/>
        <v>109.10376495250141</v>
      </c>
      <c r="AC193" s="8">
        <f t="shared" si="93"/>
        <v>101.11599594183294</v>
      </c>
      <c r="AD193" s="8">
        <f t="shared" si="94"/>
        <v>103.66611400116116</v>
      </c>
    </row>
    <row r="194" spans="1:30" x14ac:dyDescent="0.35">
      <c r="A194" s="8">
        <v>1932</v>
      </c>
      <c r="B194" s="8" t="s">
        <v>64</v>
      </c>
      <c r="C194" s="8" t="s">
        <v>101</v>
      </c>
      <c r="D194" s="8">
        <v>136</v>
      </c>
      <c r="E194" s="8">
        <v>13.681519810196004</v>
      </c>
      <c r="F194" s="8">
        <f t="shared" si="88"/>
        <v>891.91982153402012</v>
      </c>
      <c r="G194" s="8">
        <v>15.25</v>
      </c>
      <c r="H194" s="8">
        <v>87</v>
      </c>
      <c r="I194" s="8">
        <v>41431</v>
      </c>
      <c r="J194" s="8">
        <v>2615.1748999404454</v>
      </c>
      <c r="K194" s="13">
        <f t="shared" si="95"/>
        <v>3.6780066789673604</v>
      </c>
      <c r="L194" s="13">
        <f t="shared" si="96"/>
        <v>2.006688963210701</v>
      </c>
      <c r="M194" s="13">
        <f t="shared" si="97"/>
        <v>-2.8890301528628481</v>
      </c>
      <c r="N194" s="8">
        <v>115.52682686147571</v>
      </c>
      <c r="O194" s="8">
        <v>0.14474114040751701</v>
      </c>
      <c r="P194" s="8">
        <v>8.7475625724477588</v>
      </c>
      <c r="Q194" s="8">
        <v>7.9527924698166697</v>
      </c>
      <c r="R194" s="8">
        <f t="shared" ref="R194:R257" si="98">Q194/N194</f>
        <v>6.8839356934407903E-2</v>
      </c>
      <c r="W194" s="8">
        <f>(E194/E191-1)*100</f>
        <v>-1.2626977730338718</v>
      </c>
      <c r="X194" s="8">
        <v>9.7542400000000001E-2</v>
      </c>
      <c r="Y194" s="8">
        <f t="shared" si="89"/>
        <v>107.55111179252059</v>
      </c>
      <c r="Z194" s="8">
        <f t="shared" si="90"/>
        <v>100.34926098400486</v>
      </c>
      <c r="AA194" s="8">
        <f t="shared" si="91"/>
        <v>100.37063515318067</v>
      </c>
      <c r="AB194" s="8">
        <f t="shared" si="92"/>
        <v>113.11660871445926</v>
      </c>
      <c r="AC194" s="8">
        <f t="shared" si="93"/>
        <v>103.1450794724383</v>
      </c>
      <c r="AD194" s="8">
        <f t="shared" si="94"/>
        <v>100.67116870936646</v>
      </c>
    </row>
    <row r="195" spans="1:30" x14ac:dyDescent="0.35">
      <c r="A195" s="8">
        <v>1933</v>
      </c>
      <c r="B195" s="8" t="s">
        <v>64</v>
      </c>
      <c r="C195" s="8" t="s">
        <v>101</v>
      </c>
      <c r="D195" s="8">
        <v>136</v>
      </c>
      <c r="E195" s="8">
        <v>13.560382087177693</v>
      </c>
      <c r="F195" s="8">
        <f t="shared" si="88"/>
        <v>915.27296381729855</v>
      </c>
      <c r="G195" s="8">
        <v>15.32</v>
      </c>
      <c r="H195" s="8">
        <v>84</v>
      </c>
      <c r="I195" s="8">
        <v>41753</v>
      </c>
      <c r="J195" s="8">
        <v>2565.0613929580454</v>
      </c>
      <c r="K195" s="13">
        <f t="shared" si="95"/>
        <v>-0.88541130443735572</v>
      </c>
      <c r="L195" s="13">
        <f t="shared" si="96"/>
        <v>0.45901639344263501</v>
      </c>
      <c r="M195" s="13">
        <f t="shared" si="97"/>
        <v>2.6183006274166143</v>
      </c>
      <c r="N195" s="8">
        <v>105.67050246486214</v>
      </c>
      <c r="O195" s="8">
        <v>0.15008129870003997</v>
      </c>
      <c r="P195" s="8">
        <v>9.1944731206376016</v>
      </c>
      <c r="Q195" s="8">
        <v>7.0980019423260856</v>
      </c>
      <c r="R195" s="8">
        <f t="shared" si="98"/>
        <v>6.7171081586238635E-2</v>
      </c>
      <c r="X195" s="8">
        <v>9.1775899999999994E-2</v>
      </c>
      <c r="Y195" s="8">
        <f t="shared" si="89"/>
        <v>106.59884209066155</v>
      </c>
      <c r="Z195" s="8">
        <f t="shared" si="90"/>
        <v>100.80988054261996</v>
      </c>
      <c r="AA195" s="8">
        <f t="shared" si="91"/>
        <v>102.99864012313846</v>
      </c>
      <c r="AB195" s="8">
        <f t="shared" si="92"/>
        <v>112.11506147370527</v>
      </c>
      <c r="AC195" s="8">
        <f t="shared" si="93"/>
        <v>103.6185322962462</v>
      </c>
      <c r="AD195" s="8">
        <f t="shared" si="94"/>
        <v>103.30704255131144</v>
      </c>
    </row>
    <row r="196" spans="1:30" x14ac:dyDescent="0.35">
      <c r="A196" s="8">
        <v>1934</v>
      </c>
      <c r="B196" s="8" t="s">
        <v>64</v>
      </c>
      <c r="C196" s="8" t="s">
        <v>101</v>
      </c>
      <c r="D196" s="8">
        <v>136</v>
      </c>
      <c r="E196" s="8">
        <v>13.658881946675139</v>
      </c>
      <c r="F196" s="8">
        <f t="shared" si="88"/>
        <v>930.61730948195634</v>
      </c>
      <c r="G196" s="8">
        <v>14.95</v>
      </c>
      <c r="H196" s="8">
        <v>81</v>
      </c>
      <c r="I196" s="8">
        <v>42093</v>
      </c>
      <c r="J196" s="8">
        <v>2538.0526408295664</v>
      </c>
      <c r="K196" s="13">
        <f t="shared" si="95"/>
        <v>0.72637967620827748</v>
      </c>
      <c r="L196" s="13">
        <f t="shared" si="96"/>
        <v>-2.415143603133163</v>
      </c>
      <c r="M196" s="13">
        <f t="shared" si="97"/>
        <v>1.6764775396250764</v>
      </c>
      <c r="N196" s="8">
        <v>105.80970018873273</v>
      </c>
      <c r="O196" s="8">
        <v>0.15509815539151972</v>
      </c>
      <c r="P196" s="8">
        <v>8.1555117329670956</v>
      </c>
      <c r="Q196" s="8">
        <v>6.3623626429515676</v>
      </c>
      <c r="R196" s="8">
        <f t="shared" si="98"/>
        <v>6.0130239775776917E-2</v>
      </c>
      <c r="X196" s="8">
        <v>8.7039000000000005E-2</v>
      </c>
      <c r="Y196" s="8">
        <f t="shared" si="89"/>
        <v>107.37315441468147</v>
      </c>
      <c r="Z196" s="8">
        <f t="shared" si="90"/>
        <v>98.375177161368683</v>
      </c>
      <c r="AA196" s="8">
        <f t="shared" si="91"/>
        <v>104.72538919092213</v>
      </c>
      <c r="AB196" s="8">
        <f t="shared" si="92"/>
        <v>112.92944249421868</v>
      </c>
      <c r="AC196" s="8">
        <f t="shared" si="93"/>
        <v>101.11599594183294</v>
      </c>
      <c r="AD196" s="8">
        <f t="shared" si="94"/>
        <v>105.0389619165351</v>
      </c>
    </row>
    <row r="197" spans="1:30" x14ac:dyDescent="0.35">
      <c r="A197" s="8">
        <v>1935</v>
      </c>
      <c r="B197" s="8" t="s">
        <v>64</v>
      </c>
      <c r="C197" s="8" t="s">
        <v>101</v>
      </c>
      <c r="D197" s="8">
        <v>136</v>
      </c>
      <c r="E197" s="8">
        <v>14.727590330313429</v>
      </c>
      <c r="F197" s="8">
        <f t="shared" si="88"/>
        <v>883.60538183647191</v>
      </c>
      <c r="G197" s="8">
        <v>15.11</v>
      </c>
      <c r="H197" s="8">
        <v>78</v>
      </c>
      <c r="I197" s="8">
        <v>42429</v>
      </c>
      <c r="J197" s="8">
        <v>2654.1079246971908</v>
      </c>
      <c r="K197" s="13">
        <f t="shared" si="95"/>
        <v>7.8242742547345534</v>
      </c>
      <c r="L197" s="13">
        <f t="shared" si="96"/>
        <v>1.070234113712365</v>
      </c>
      <c r="M197" s="13">
        <f t="shared" si="97"/>
        <v>-5.0516928028831121</v>
      </c>
      <c r="N197" s="8">
        <v>117.23911373692815</v>
      </c>
      <c r="O197" s="8">
        <v>0.15960346087895327</v>
      </c>
      <c r="P197" s="8">
        <v>8.2478112294573442</v>
      </c>
      <c r="Q197" s="8">
        <v>6.1495097912045447</v>
      </c>
      <c r="R197" s="8">
        <f t="shared" si="98"/>
        <v>5.2452714756982703E-2</v>
      </c>
      <c r="X197" s="8">
        <v>8.8274699999999998E-2</v>
      </c>
      <c r="Y197" s="8">
        <f t="shared" si="89"/>
        <v>115.77432449204579</v>
      </c>
      <c r="Z197" s="8">
        <f t="shared" si="90"/>
        <v>99.428021866774642</v>
      </c>
      <c r="AA197" s="8">
        <f t="shared" si="91"/>
        <v>99.434984242372991</v>
      </c>
      <c r="AB197" s="8">
        <f t="shared" si="92"/>
        <v>121.76535178930909</v>
      </c>
      <c r="AC197" s="8">
        <f t="shared" si="93"/>
        <v>102.19817382482246</v>
      </c>
      <c r="AD197" s="8">
        <f t="shared" si="94"/>
        <v>99.732716237174358</v>
      </c>
    </row>
    <row r="198" spans="1:30" x14ac:dyDescent="0.35">
      <c r="A198" s="8">
        <v>1936</v>
      </c>
      <c r="B198" s="8" t="s">
        <v>64</v>
      </c>
      <c r="C198" s="8" t="s">
        <v>101</v>
      </c>
      <c r="D198" s="8">
        <v>136</v>
      </c>
      <c r="E198" s="8">
        <v>15.056694559543409</v>
      </c>
      <c r="F198" s="8">
        <f t="shared" si="88"/>
        <v>821.55161608682329</v>
      </c>
      <c r="G198" s="8">
        <v>14.47</v>
      </c>
      <c r="H198" s="8">
        <v>78</v>
      </c>
      <c r="I198" s="8">
        <v>42750</v>
      </c>
      <c r="J198" s="8">
        <v>2540.3044045713227</v>
      </c>
      <c r="K198" s="13">
        <f t="shared" si="95"/>
        <v>2.2346101558283538</v>
      </c>
      <c r="L198" s="13">
        <f t="shared" si="96"/>
        <v>-4.2356055592322921</v>
      </c>
      <c r="M198" s="13">
        <f t="shared" si="97"/>
        <v>-7.0227917377186033</v>
      </c>
      <c r="N198" s="8">
        <v>121.52558144450232</v>
      </c>
      <c r="O198" s="8">
        <v>0.16874803048979717</v>
      </c>
      <c r="P198" s="8">
        <v>6.4290922711691492</v>
      </c>
      <c r="Q198" s="8">
        <v>6.5490211065358368</v>
      </c>
      <c r="R198" s="8">
        <f t="shared" si="98"/>
        <v>5.3890061900478216E-2</v>
      </c>
      <c r="X198" s="8">
        <v>9.4942299999999993E-2</v>
      </c>
      <c r="Y198" s="8">
        <f t="shared" si="89"/>
        <v>118.36142930498671</v>
      </c>
      <c r="Z198" s="8">
        <f t="shared" si="90"/>
        <v>95.216643045150846</v>
      </c>
      <c r="AA198" s="8">
        <f t="shared" si="91"/>
        <v>92.451872384597834</v>
      </c>
      <c r="AB198" s="8">
        <f t="shared" si="92"/>
        <v>124.48633270667312</v>
      </c>
      <c r="AC198" s="8">
        <f t="shared" si="93"/>
        <v>97.869462292864412</v>
      </c>
      <c r="AD198" s="8">
        <f t="shared" si="94"/>
        <v>92.728695281467736</v>
      </c>
    </row>
    <row r="199" spans="1:30" x14ac:dyDescent="0.35">
      <c r="A199" s="8">
        <v>1937</v>
      </c>
      <c r="B199" s="8" t="s">
        <v>64</v>
      </c>
      <c r="C199" s="8" t="s">
        <v>101</v>
      </c>
      <c r="D199" s="8">
        <v>136</v>
      </c>
      <c r="E199" s="8">
        <v>15.663892365536357</v>
      </c>
      <c r="F199" s="8">
        <f t="shared" si="88"/>
        <v>779.39472782766336</v>
      </c>
      <c r="G199" s="8">
        <v>15.17</v>
      </c>
      <c r="H199" s="8">
        <v>81</v>
      </c>
      <c r="I199" s="8">
        <v>43068</v>
      </c>
      <c r="J199" s="8">
        <v>2772.2738078992493</v>
      </c>
      <c r="K199" s="13">
        <f t="shared" si="95"/>
        <v>4.0327430671567077</v>
      </c>
      <c r="L199" s="13">
        <f t="shared" si="96"/>
        <v>4.8375950241879684</v>
      </c>
      <c r="M199" s="13">
        <f t="shared" si="97"/>
        <v>-5.1313742720097917</v>
      </c>
      <c r="N199" s="8">
        <v>152.9930691175999</v>
      </c>
      <c r="O199" s="8">
        <v>0.13362365394712247</v>
      </c>
      <c r="P199" s="8">
        <v>14.769920789184207</v>
      </c>
      <c r="Q199" s="8">
        <v>12.390171149648666</v>
      </c>
      <c r="R199" s="8">
        <f t="shared" si="98"/>
        <v>8.0985179401328405E-2</v>
      </c>
      <c r="X199" s="8">
        <v>0.1039268</v>
      </c>
      <c r="Y199" s="8">
        <f t="shared" si="89"/>
        <v>123.13464163947117</v>
      </c>
      <c r="Z199" s="8">
        <f t="shared" si="90"/>
        <v>99.822838631301877</v>
      </c>
      <c r="AA199" s="8">
        <f t="shared" si="91"/>
        <v>87.707820791063256</v>
      </c>
      <c r="AB199" s="8">
        <f t="shared" si="92"/>
        <v>129.50654665845914</v>
      </c>
      <c r="AC199" s="8">
        <f t="shared" si="93"/>
        <v>102.60399053094353</v>
      </c>
      <c r="AD199" s="8">
        <f t="shared" si="94"/>
        <v>87.97043886902415</v>
      </c>
    </row>
    <row r="200" spans="1:30" x14ac:dyDescent="0.35">
      <c r="A200" s="8">
        <v>1938</v>
      </c>
      <c r="B200" s="8" t="s">
        <v>64</v>
      </c>
      <c r="C200" s="8" t="s">
        <v>101</v>
      </c>
      <c r="D200" s="8">
        <v>136</v>
      </c>
      <c r="E200" s="8">
        <v>15.694478634471213</v>
      </c>
      <c r="F200" s="8">
        <f t="shared" si="88"/>
        <v>759.55724068045606</v>
      </c>
      <c r="G200" s="8">
        <v>15.53</v>
      </c>
      <c r="H200" s="8">
        <v>85</v>
      </c>
      <c r="I200" s="8">
        <v>43419</v>
      </c>
      <c r="J200" s="8">
        <v>2830.1222032345058</v>
      </c>
      <c r="K200" s="13">
        <f t="shared" si="95"/>
        <v>0.19526608215305608</v>
      </c>
      <c r="L200" s="13">
        <f t="shared" si="96"/>
        <v>2.3731048121292009</v>
      </c>
      <c r="M200" s="13">
        <f t="shared" si="97"/>
        <v>-2.5452426657412097</v>
      </c>
      <c r="N200" s="8">
        <v>166.707712531102</v>
      </c>
      <c r="O200" s="8">
        <v>0.13141798885108086</v>
      </c>
      <c r="P200" s="8">
        <v>11.991130791704277</v>
      </c>
      <c r="Q200" s="8">
        <v>12.513299723940989</v>
      </c>
      <c r="R200" s="8">
        <f t="shared" si="98"/>
        <v>7.506131260487682E-2</v>
      </c>
      <c r="X200" s="8">
        <v>0.1119073</v>
      </c>
      <c r="Y200" s="8">
        <f t="shared" si="89"/>
        <v>123.37508182997379</v>
      </c>
      <c r="Z200" s="8">
        <f t="shared" si="90"/>
        <v>102.19173921846527</v>
      </c>
      <c r="AA200" s="8">
        <f t="shared" si="91"/>
        <v>85.475443915097273</v>
      </c>
      <c r="AB200" s="8">
        <f t="shared" si="92"/>
        <v>129.75942901825084</v>
      </c>
      <c r="AC200" s="8">
        <f t="shared" si="93"/>
        <v>105.03889076766994</v>
      </c>
      <c r="AD200" s="8">
        <f t="shared" si="94"/>
        <v>85.731377725689953</v>
      </c>
    </row>
    <row r="201" spans="1:30" x14ac:dyDescent="0.35">
      <c r="A201" s="8">
        <v>1939</v>
      </c>
      <c r="B201" s="8" t="s">
        <v>64</v>
      </c>
      <c r="C201" s="8" t="s">
        <v>101</v>
      </c>
      <c r="D201" s="8">
        <v>136</v>
      </c>
      <c r="E201" s="8">
        <v>16.610658124342262</v>
      </c>
      <c r="G201" s="8">
        <v>15.65</v>
      </c>
      <c r="I201" s="8">
        <v>43865</v>
      </c>
      <c r="J201" s="8">
        <v>2980.8249609026107</v>
      </c>
      <c r="K201" s="13">
        <f t="shared" si="95"/>
        <v>5.8375911121938184</v>
      </c>
      <c r="L201" s="13">
        <f t="shared" si="96"/>
        <v>0.7726980038635034</v>
      </c>
      <c r="M201" s="13"/>
      <c r="N201" s="8">
        <v>184.09704052495172</v>
      </c>
      <c r="O201" s="8">
        <v>0.13904939732689875</v>
      </c>
      <c r="P201" s="8">
        <v>11.47146370746607</v>
      </c>
      <c r="Q201" s="8">
        <v>13.665686393643298</v>
      </c>
      <c r="R201" s="8">
        <f t="shared" si="98"/>
        <v>7.4230885812589201E-2</v>
      </c>
      <c r="X201" s="8">
        <v>0.1168501</v>
      </c>
      <c r="Y201" s="8">
        <f t="shared" si="89"/>
        <v>130.57721464154218</v>
      </c>
      <c r="Z201" s="8">
        <f t="shared" si="90"/>
        <v>102.98137274751973</v>
      </c>
      <c r="AB201" s="8">
        <f t="shared" si="92"/>
        <v>137.33425391385367</v>
      </c>
      <c r="AC201" s="8">
        <f t="shared" si="93"/>
        <v>105.8505241799121</v>
      </c>
    </row>
    <row r="202" spans="1:30" x14ac:dyDescent="0.35">
      <c r="A202" s="8">
        <v>1920</v>
      </c>
      <c r="B202" s="8" t="s">
        <v>102</v>
      </c>
      <c r="C202" s="8" t="s">
        <v>103</v>
      </c>
      <c r="D202" s="8">
        <v>138</v>
      </c>
      <c r="E202" s="8">
        <v>15.815904577856632</v>
      </c>
      <c r="G202" s="8">
        <v>17.603300000000001</v>
      </c>
      <c r="I202" s="8">
        <v>6848</v>
      </c>
      <c r="J202" s="8">
        <v>4219.9021612149527</v>
      </c>
      <c r="P202" s="8">
        <v>3345</v>
      </c>
      <c r="Q202" s="8">
        <v>1722</v>
      </c>
      <c r="X202" s="8">
        <v>13.653600000000001</v>
      </c>
      <c r="Y202" s="8">
        <f t="shared" ref="Y202:Y221" si="99">E202/AVERAGE(E$202:E$214)*100</f>
        <v>75.634686786860868</v>
      </c>
      <c r="Z202" s="8">
        <f t="shared" ref="Z202:Z221" si="100">G202/AVERAGE(G$202:G$214)*100</f>
        <v>80.262382132341472</v>
      </c>
      <c r="AB202" s="8">
        <f t="shared" ref="AB202:AB221" si="101">E202/AVERAGE(E$202:E$207)*100</f>
        <v>82.794795243469366</v>
      </c>
      <c r="AC202" s="8">
        <f t="shared" ref="AC202:AC221" si="102">G202/AVERAGE(G$202:G$207)*100</f>
        <v>86.359689359635396</v>
      </c>
    </row>
    <row r="203" spans="1:30" x14ac:dyDescent="0.35">
      <c r="A203" s="8">
        <v>1921</v>
      </c>
      <c r="B203" s="8" t="s">
        <v>102</v>
      </c>
      <c r="C203" s="8" t="s">
        <v>103</v>
      </c>
      <c r="D203" s="8">
        <v>138</v>
      </c>
      <c r="E203" s="8">
        <v>18.480191670418062</v>
      </c>
      <c r="G203" s="8">
        <v>19.863</v>
      </c>
      <c r="I203" s="8">
        <v>6921</v>
      </c>
      <c r="J203" s="8">
        <v>4431.3964744979057</v>
      </c>
      <c r="K203" s="13">
        <f t="shared" ref="K203:K221" si="103">(E203/E202-1)*100</f>
        <v>16.845619417125324</v>
      </c>
      <c r="L203" s="13">
        <f t="shared" ref="L203:L221" si="104">(G203/G202-1)*100</f>
        <v>12.836797645895937</v>
      </c>
      <c r="M203" s="13"/>
      <c r="N203" s="8">
        <v>5792</v>
      </c>
      <c r="O203" s="8">
        <v>0.24274861878453038</v>
      </c>
      <c r="P203" s="8">
        <v>2267</v>
      </c>
      <c r="Q203" s="8">
        <v>1385</v>
      </c>
      <c r="R203" s="8">
        <f t="shared" si="98"/>
        <v>0.23912292817679559</v>
      </c>
      <c r="X203" s="8">
        <v>11.894119999999999</v>
      </c>
      <c r="Y203" s="8">
        <f t="shared" si="99"/>
        <v>88.375818270310219</v>
      </c>
      <c r="Z203" s="8">
        <f t="shared" si="100"/>
        <v>90.565501712445879</v>
      </c>
      <c r="AB203" s="8">
        <f t="shared" si="101"/>
        <v>96.742091347372394</v>
      </c>
      <c r="AC203" s="8">
        <f t="shared" si="102"/>
        <v>97.445507930356115</v>
      </c>
    </row>
    <row r="204" spans="1:30" x14ac:dyDescent="0.35">
      <c r="A204" s="8">
        <v>1922</v>
      </c>
      <c r="B204" s="8" t="s">
        <v>102</v>
      </c>
      <c r="C204" s="8" t="s">
        <v>103</v>
      </c>
      <c r="D204" s="8">
        <v>138</v>
      </c>
      <c r="E204" s="8">
        <v>19.385038120822372</v>
      </c>
      <c r="G204" s="8">
        <v>21.570399999999999</v>
      </c>
      <c r="I204" s="8">
        <v>7032</v>
      </c>
      <c r="J204" s="8">
        <v>4599.2150170648465</v>
      </c>
      <c r="K204" s="13">
        <f t="shared" si="103"/>
        <v>4.8963044677330592</v>
      </c>
      <c r="L204" s="13">
        <f t="shared" si="104"/>
        <v>8.5958817902632934</v>
      </c>
      <c r="M204" s="13"/>
      <c r="N204" s="8">
        <v>5523</v>
      </c>
      <c r="O204" s="8">
        <v>0.19934818033677348</v>
      </c>
      <c r="P204" s="8">
        <v>2032</v>
      </c>
      <c r="Q204" s="8">
        <v>1230</v>
      </c>
      <c r="R204" s="8">
        <f t="shared" si="98"/>
        <v>0.22270505160239001</v>
      </c>
      <c r="X204" s="8">
        <v>10.48653</v>
      </c>
      <c r="Y204" s="8">
        <f t="shared" si="99"/>
        <v>92.702967408675065</v>
      </c>
      <c r="Z204" s="8">
        <f t="shared" si="100"/>
        <v>98.350405182406604</v>
      </c>
      <c r="AB204" s="8">
        <f t="shared" si="101"/>
        <v>101.47887868819218</v>
      </c>
      <c r="AC204" s="8">
        <f t="shared" si="102"/>
        <v>105.82180860197117</v>
      </c>
    </row>
    <row r="205" spans="1:30" x14ac:dyDescent="0.35">
      <c r="A205" s="8">
        <v>1923</v>
      </c>
      <c r="B205" s="8" t="s">
        <v>102</v>
      </c>
      <c r="C205" s="8" t="s">
        <v>103</v>
      </c>
      <c r="D205" s="8">
        <v>138</v>
      </c>
      <c r="E205" s="8">
        <v>19.486154227480146</v>
      </c>
      <c r="G205" s="8">
        <v>21.208500000000001</v>
      </c>
      <c r="I205" s="8">
        <v>7150</v>
      </c>
      <c r="J205" s="8">
        <v>4634.9986013986017</v>
      </c>
      <c r="K205" s="13">
        <f t="shared" si="103"/>
        <v>0.52161933356820178</v>
      </c>
      <c r="L205" s="13">
        <f t="shared" si="104"/>
        <v>-1.6777621184586256</v>
      </c>
      <c r="M205" s="13"/>
      <c r="N205" s="8">
        <v>5323</v>
      </c>
      <c r="O205" s="8">
        <v>0.16569603606988539</v>
      </c>
      <c r="P205" s="8">
        <v>2017</v>
      </c>
      <c r="Q205" s="8">
        <v>1312</v>
      </c>
      <c r="R205" s="8">
        <f t="shared" si="98"/>
        <v>0.2464775502536164</v>
      </c>
      <c r="X205" s="8">
        <v>10.13463</v>
      </c>
      <c r="Y205" s="8">
        <f t="shared" si="99"/>
        <v>93.186524009470133</v>
      </c>
      <c r="Z205" s="8">
        <f t="shared" si="100"/>
        <v>96.700319340905622</v>
      </c>
      <c r="AB205" s="8">
        <f t="shared" si="101"/>
        <v>102.008212138918</v>
      </c>
      <c r="AC205" s="8">
        <f t="shared" si="102"/>
        <v>104.04637038417953</v>
      </c>
    </row>
    <row r="206" spans="1:30" x14ac:dyDescent="0.35">
      <c r="A206" s="8">
        <v>1924</v>
      </c>
      <c r="B206" s="8" t="s">
        <v>102</v>
      </c>
      <c r="C206" s="8" t="s">
        <v>103</v>
      </c>
      <c r="D206" s="8">
        <v>138</v>
      </c>
      <c r="E206" s="8">
        <v>20.539514959538064</v>
      </c>
      <c r="G206" s="8">
        <v>21.252099999999999</v>
      </c>
      <c r="I206" s="8">
        <v>7264</v>
      </c>
      <c r="J206" s="8">
        <v>4895.4949063876657</v>
      </c>
      <c r="K206" s="13">
        <f t="shared" si="103"/>
        <v>5.4056881607373652</v>
      </c>
      <c r="L206" s="13">
        <f t="shared" si="104"/>
        <v>0.20557795223612452</v>
      </c>
      <c r="M206" s="13"/>
      <c r="N206" s="8">
        <v>5598</v>
      </c>
      <c r="O206" s="8">
        <v>0.15702036441586281</v>
      </c>
      <c r="P206" s="8">
        <v>2366</v>
      </c>
      <c r="Q206" s="8">
        <v>1689</v>
      </c>
      <c r="R206" s="8">
        <f t="shared" si="98"/>
        <v>0.30171489817792069</v>
      </c>
      <c r="X206" s="8">
        <v>10.20501</v>
      </c>
      <c r="Y206" s="8">
        <f t="shared" si="99"/>
        <v>98.223896905252744</v>
      </c>
      <c r="Z206" s="8">
        <f t="shared" si="100"/>
        <v>96.899113877212457</v>
      </c>
      <c r="AB206" s="8">
        <f t="shared" si="101"/>
        <v>107.52245798549136</v>
      </c>
      <c r="AC206" s="8">
        <f t="shared" si="102"/>
        <v>104.26026678179132</v>
      </c>
    </row>
    <row r="207" spans="1:30" x14ac:dyDescent="0.35">
      <c r="A207" s="8">
        <v>1925</v>
      </c>
      <c r="B207" s="8" t="s">
        <v>102</v>
      </c>
      <c r="C207" s="8" t="s">
        <v>103</v>
      </c>
      <c r="D207" s="8">
        <v>138</v>
      </c>
      <c r="E207" s="8">
        <v>20.90840527203251</v>
      </c>
      <c r="G207" s="8">
        <v>20.8049</v>
      </c>
      <c r="I207" s="8">
        <v>7366</v>
      </c>
      <c r="J207" s="8">
        <v>5030.9767852294326</v>
      </c>
      <c r="K207" s="13">
        <f t="shared" si="103"/>
        <v>1.7960030371756419</v>
      </c>
      <c r="L207" s="13">
        <f t="shared" si="104"/>
        <v>-2.1042626375746387</v>
      </c>
      <c r="M207" s="13"/>
      <c r="N207" s="8">
        <v>5733</v>
      </c>
      <c r="O207" s="8">
        <v>0.15785801500087215</v>
      </c>
      <c r="P207" s="8">
        <v>2455</v>
      </c>
      <c r="Q207" s="8">
        <v>1809</v>
      </c>
      <c r="R207" s="8">
        <f t="shared" si="98"/>
        <v>0.31554160125588698</v>
      </c>
      <c r="X207" s="8">
        <v>10.13463</v>
      </c>
      <c r="Y207" s="8">
        <f t="shared" si="99"/>
        <v>99.988001076903345</v>
      </c>
      <c r="Z207" s="8">
        <f t="shared" si="100"/>
        <v>94.860102027753371</v>
      </c>
      <c r="AB207" s="8">
        <f t="shared" si="101"/>
        <v>109.45356459655666</v>
      </c>
      <c r="AC207" s="8">
        <f t="shared" si="102"/>
        <v>102.06635694206645</v>
      </c>
    </row>
    <row r="208" spans="1:30" x14ac:dyDescent="0.35">
      <c r="A208" s="8">
        <v>1926</v>
      </c>
      <c r="B208" s="8" t="s">
        <v>102</v>
      </c>
      <c r="C208" s="8" t="s">
        <v>103</v>
      </c>
      <c r="D208" s="8">
        <v>138</v>
      </c>
      <c r="E208" s="8">
        <v>22.011202810268877</v>
      </c>
      <c r="F208" s="8">
        <f t="shared" ref="F208:F220" si="105">H208/X208</f>
        <v>10.296164009655742</v>
      </c>
      <c r="G208" s="8">
        <v>21.715</v>
      </c>
      <c r="H208" s="8">
        <v>100</v>
      </c>
      <c r="I208" s="8">
        <v>7471</v>
      </c>
      <c r="J208" s="8">
        <v>5357.7593360995852</v>
      </c>
      <c r="K208" s="13">
        <f t="shared" si="103"/>
        <v>5.274422051267047</v>
      </c>
      <c r="L208" s="13">
        <f t="shared" si="104"/>
        <v>4.3744502497008009</v>
      </c>
      <c r="M208" s="13"/>
      <c r="N208" s="8">
        <v>5849</v>
      </c>
      <c r="O208" s="8">
        <v>0.16823388613438195</v>
      </c>
      <c r="P208" s="8">
        <v>2443</v>
      </c>
      <c r="Q208" s="8">
        <v>1749</v>
      </c>
      <c r="R208" s="8">
        <f t="shared" si="98"/>
        <v>0.29902547444007521</v>
      </c>
      <c r="V208" s="8">
        <f>((E208/E202)^(1/6)-1)*100</f>
        <v>5.6634913339898452</v>
      </c>
      <c r="X208" s="8">
        <v>9.7123550000000005</v>
      </c>
      <c r="Y208" s="8">
        <f t="shared" si="99"/>
        <v>105.26179025432467</v>
      </c>
      <c r="Z208" s="8">
        <f t="shared" si="100"/>
        <v>99.009709997772859</v>
      </c>
      <c r="AA208" s="8">
        <f t="shared" ref="AA208:AA220" si="106">F208/AVERAGE(F$202:F$214)*100</f>
        <v>96.674675518325174</v>
      </c>
      <c r="AB208" s="8">
        <f t="shared" si="101"/>
        <v>115.22660754353528</v>
      </c>
      <c r="AC208" s="8">
        <f t="shared" si="102"/>
        <v>106.53119894817917</v>
      </c>
    </row>
    <row r="209" spans="1:29" x14ac:dyDescent="0.35">
      <c r="A209" s="8">
        <v>1927</v>
      </c>
      <c r="B209" s="8" t="s">
        <v>102</v>
      </c>
      <c r="C209" s="8" t="s">
        <v>103</v>
      </c>
      <c r="D209" s="8">
        <v>138</v>
      </c>
      <c r="E209" s="8">
        <v>22.714326705153287</v>
      </c>
      <c r="F209" s="8">
        <f t="shared" si="105"/>
        <v>10.296164009655742</v>
      </c>
      <c r="G209" s="8">
        <v>22.343599999999999</v>
      </c>
      <c r="H209" s="8">
        <v>100</v>
      </c>
      <c r="I209" s="8">
        <v>7576</v>
      </c>
      <c r="J209" s="8">
        <v>5504.1981256599793</v>
      </c>
      <c r="K209" s="13">
        <f t="shared" si="103"/>
        <v>3.1943910605211512</v>
      </c>
      <c r="L209" s="13">
        <f t="shared" si="104"/>
        <v>2.8947731982500446</v>
      </c>
      <c r="M209" s="13">
        <f t="shared" ref="M209:M220" si="107">(F209/F208-1)*100</f>
        <v>0</v>
      </c>
      <c r="N209" s="8">
        <v>6032</v>
      </c>
      <c r="O209" s="8">
        <v>0.17390583554376657</v>
      </c>
      <c r="P209" s="8">
        <v>2550</v>
      </c>
      <c r="Q209" s="8">
        <v>1900</v>
      </c>
      <c r="R209" s="8">
        <f t="shared" si="98"/>
        <v>0.31498673740053051</v>
      </c>
      <c r="X209" s="8">
        <v>9.7123550000000005</v>
      </c>
      <c r="Y209" s="8">
        <f t="shared" si="99"/>
        <v>108.62426347235335</v>
      </c>
      <c r="Z209" s="8">
        <f t="shared" si="100"/>
        <v>101.87581654645348</v>
      </c>
      <c r="AA209" s="8">
        <f t="shared" si="106"/>
        <v>96.674675518325174</v>
      </c>
      <c r="AB209" s="8">
        <f t="shared" si="101"/>
        <v>118.90739599424775</v>
      </c>
      <c r="AC209" s="8">
        <f t="shared" si="102"/>
        <v>109.61503554310551</v>
      </c>
    </row>
    <row r="210" spans="1:29" x14ac:dyDescent="0.35">
      <c r="A210" s="8">
        <v>1928</v>
      </c>
      <c r="B210" s="8" t="s">
        <v>102</v>
      </c>
      <c r="C210" s="8" t="s">
        <v>103</v>
      </c>
      <c r="D210" s="8">
        <v>138</v>
      </c>
      <c r="E210" s="8">
        <v>23.359553474451392</v>
      </c>
      <c r="F210" s="8">
        <f t="shared" si="105"/>
        <v>10.222091288590695</v>
      </c>
      <c r="G210" s="8">
        <v>22.911200000000001</v>
      </c>
      <c r="H210" s="8">
        <v>100</v>
      </c>
      <c r="I210" s="8">
        <v>7679</v>
      </c>
      <c r="J210" s="8">
        <v>5719.5989061075661</v>
      </c>
      <c r="K210" s="13">
        <f t="shared" si="103"/>
        <v>2.8406158706510087</v>
      </c>
      <c r="L210" s="13">
        <f t="shared" si="104"/>
        <v>2.5403247462360667</v>
      </c>
      <c r="M210" s="13">
        <f t="shared" si="107"/>
        <v>-0.71942056279971078</v>
      </c>
      <c r="N210" s="8">
        <v>6308</v>
      </c>
      <c r="O210" s="8">
        <v>0.18357641090678503</v>
      </c>
      <c r="P210" s="8">
        <v>2688</v>
      </c>
      <c r="Q210" s="8">
        <v>1990</v>
      </c>
      <c r="R210" s="8">
        <f t="shared" si="98"/>
        <v>0.31547241597970832</v>
      </c>
      <c r="T210" s="8">
        <v>5751</v>
      </c>
      <c r="U210" s="8">
        <f>((E210/E204)^(1/6)-1)*100</f>
        <v>3.157223916322649</v>
      </c>
      <c r="X210" s="8">
        <v>9.7827339999999996</v>
      </c>
      <c r="Y210" s="8">
        <f t="shared" si="99"/>
        <v>111.70986153992679</v>
      </c>
      <c r="Z210" s="8">
        <f t="shared" si="100"/>
        <v>104.46379312461312</v>
      </c>
      <c r="AA210" s="8">
        <f t="shared" si="106"/>
        <v>95.979178023626446</v>
      </c>
      <c r="AB210" s="8">
        <f t="shared" si="101"/>
        <v>122.28509835623822</v>
      </c>
      <c r="AC210" s="8">
        <f t="shared" si="102"/>
        <v>112.39961341660248</v>
      </c>
    </row>
    <row r="211" spans="1:29" x14ac:dyDescent="0.35">
      <c r="A211" s="8">
        <v>1929</v>
      </c>
      <c r="B211" s="8" t="s">
        <v>102</v>
      </c>
      <c r="C211" s="8" t="s">
        <v>103</v>
      </c>
      <c r="D211" s="8">
        <v>138</v>
      </c>
      <c r="E211" s="8">
        <v>23.466683543097886</v>
      </c>
      <c r="F211" s="8">
        <f t="shared" si="105"/>
        <v>10.296164009655742</v>
      </c>
      <c r="G211" s="8">
        <v>23.2454</v>
      </c>
      <c r="H211" s="8">
        <v>100</v>
      </c>
      <c r="I211" s="8">
        <v>7782</v>
      </c>
      <c r="J211" s="8">
        <v>5688.7907992803903</v>
      </c>
      <c r="K211" s="13">
        <f t="shared" si="103"/>
        <v>0.45861351229878888</v>
      </c>
      <c r="L211" s="13">
        <f t="shared" si="104"/>
        <v>1.4586752330737696</v>
      </c>
      <c r="M211" s="13">
        <f t="shared" si="107"/>
        <v>0.72463372683555516</v>
      </c>
      <c r="N211" s="8">
        <v>6489</v>
      </c>
      <c r="O211" s="8">
        <v>0.19294190167976577</v>
      </c>
      <c r="P211" s="8">
        <v>2766</v>
      </c>
      <c r="Q211" s="8">
        <v>2005</v>
      </c>
      <c r="R211" s="8">
        <f t="shared" si="98"/>
        <v>0.30898443519802743</v>
      </c>
      <c r="X211" s="8">
        <v>9.7123550000000005</v>
      </c>
      <c r="Y211" s="8">
        <f t="shared" si="99"/>
        <v>112.22217805951915</v>
      </c>
      <c r="Z211" s="8">
        <f t="shared" si="100"/>
        <v>105.98758060245126</v>
      </c>
      <c r="AA211" s="8">
        <f t="shared" si="106"/>
        <v>96.674675518325174</v>
      </c>
      <c r="AB211" s="8">
        <f t="shared" si="101"/>
        <v>122.84591434082779</v>
      </c>
      <c r="AC211" s="8">
        <f t="shared" si="102"/>
        <v>114.03915873958113</v>
      </c>
    </row>
    <row r="212" spans="1:29" x14ac:dyDescent="0.35">
      <c r="A212" s="8">
        <v>1930</v>
      </c>
      <c r="B212" s="8" t="s">
        <v>102</v>
      </c>
      <c r="C212" s="8" t="s">
        <v>103</v>
      </c>
      <c r="D212" s="8">
        <v>138</v>
      </c>
      <c r="E212" s="8">
        <v>22.854074872721643</v>
      </c>
      <c r="F212" s="8">
        <f t="shared" si="105"/>
        <v>10.683239076895497</v>
      </c>
      <c r="G212" s="8">
        <v>24.1495</v>
      </c>
      <c r="H212" s="8">
        <v>100</v>
      </c>
      <c r="I212" s="8">
        <v>7884</v>
      </c>
      <c r="J212" s="8">
        <v>5602.5304414003049</v>
      </c>
      <c r="K212" s="13">
        <f t="shared" si="103"/>
        <v>-2.610546433845895</v>
      </c>
      <c r="L212" s="13">
        <f t="shared" si="104"/>
        <v>3.8893716606296369</v>
      </c>
      <c r="M212" s="13">
        <f t="shared" si="107"/>
        <v>3.7594104646813564</v>
      </c>
      <c r="N212" s="8">
        <v>6248</v>
      </c>
      <c r="O212" s="8">
        <v>0.22343149807938539</v>
      </c>
      <c r="P212" s="8">
        <v>2427</v>
      </c>
      <c r="Q212" s="8">
        <v>1728</v>
      </c>
      <c r="R212" s="8">
        <f t="shared" si="98"/>
        <v>0.27656850192061461</v>
      </c>
      <c r="X212" s="8">
        <v>9.3604570000000002</v>
      </c>
      <c r="Y212" s="8">
        <f t="shared" si="99"/>
        <v>109.29256599220219</v>
      </c>
      <c r="Z212" s="8">
        <f t="shared" si="100"/>
        <v>110.10983152618998</v>
      </c>
      <c r="AA212" s="8">
        <f t="shared" si="106"/>
        <v>100.30907338645785</v>
      </c>
      <c r="AB212" s="8">
        <f t="shared" si="101"/>
        <v>119.63896470487792</v>
      </c>
      <c r="AC212" s="8">
        <f t="shared" si="102"/>
        <v>118.47456546161882</v>
      </c>
    </row>
    <row r="213" spans="1:29" x14ac:dyDescent="0.35">
      <c r="A213" s="8">
        <v>1931</v>
      </c>
      <c r="B213" s="8" t="s">
        <v>102</v>
      </c>
      <c r="C213" s="8" t="s">
        <v>103</v>
      </c>
      <c r="D213" s="8">
        <v>138</v>
      </c>
      <c r="E213" s="8">
        <v>21.697967129059858</v>
      </c>
      <c r="F213" s="8">
        <f t="shared" si="105"/>
        <v>11.366966368101929</v>
      </c>
      <c r="G213" s="8">
        <v>24.2319</v>
      </c>
      <c r="H213" s="8">
        <v>100</v>
      </c>
      <c r="I213" s="8">
        <v>7999</v>
      </c>
      <c r="J213" s="8">
        <v>5185.0493811726465</v>
      </c>
      <c r="K213" s="13">
        <f t="shared" si="103"/>
        <v>-5.0586503724187164</v>
      </c>
      <c r="L213" s="13">
        <f t="shared" si="104"/>
        <v>0.34120789250295935</v>
      </c>
      <c r="M213" s="13">
        <f t="shared" si="107"/>
        <v>6.3999999090642801</v>
      </c>
      <c r="N213" s="8">
        <v>5774</v>
      </c>
      <c r="O213" s="8">
        <v>0.2109456182888812</v>
      </c>
      <c r="P213" s="8">
        <v>1896</v>
      </c>
      <c r="Q213" s="8">
        <v>1315</v>
      </c>
      <c r="R213" s="8">
        <f t="shared" si="98"/>
        <v>0.22774506408036024</v>
      </c>
      <c r="X213" s="8">
        <v>8.7974219999999992</v>
      </c>
      <c r="Y213" s="8">
        <f t="shared" si="99"/>
        <v>103.76383719561169</v>
      </c>
      <c r="Z213" s="8">
        <f t="shared" si="100"/>
        <v>110.48553496177904</v>
      </c>
      <c r="AA213" s="8">
        <f t="shared" si="106"/>
        <v>106.72885399197438</v>
      </c>
      <c r="AB213" s="8">
        <f t="shared" si="101"/>
        <v>113.58684777127672</v>
      </c>
      <c r="AC213" s="8">
        <f t="shared" si="102"/>
        <v>118.87881002958245</v>
      </c>
    </row>
    <row r="214" spans="1:29" x14ac:dyDescent="0.35">
      <c r="A214" s="8">
        <v>1932</v>
      </c>
      <c r="B214" s="8" t="s">
        <v>102</v>
      </c>
      <c r="C214" s="8" t="s">
        <v>103</v>
      </c>
      <c r="D214" s="8">
        <v>138</v>
      </c>
      <c r="E214" s="8">
        <v>21.122869272443761</v>
      </c>
      <c r="F214" s="8">
        <f t="shared" si="105"/>
        <v>11.391463604641249</v>
      </c>
      <c r="G214" s="8">
        <v>24.2197</v>
      </c>
      <c r="H214" s="8">
        <v>93</v>
      </c>
      <c r="I214" s="8">
        <v>8123</v>
      </c>
      <c r="J214" s="8">
        <v>5035.2388280192044</v>
      </c>
      <c r="K214" s="13">
        <f t="shared" si="103"/>
        <v>-2.6504688351466577</v>
      </c>
      <c r="L214" s="13">
        <f t="shared" si="104"/>
        <v>-5.0346856829219799E-2</v>
      </c>
      <c r="M214" s="13">
        <f t="shared" si="107"/>
        <v>0.21551252767022522</v>
      </c>
      <c r="N214" s="8">
        <v>5233</v>
      </c>
      <c r="O214" s="8">
        <v>0.16434167781387349</v>
      </c>
      <c r="P214" s="8">
        <v>1306</v>
      </c>
      <c r="Q214" s="8">
        <v>850</v>
      </c>
      <c r="R214" s="8">
        <f t="shared" si="98"/>
        <v>0.16243072807185172</v>
      </c>
      <c r="W214" s="8">
        <f>(E214/E211-1)*100</f>
        <v>-9.9878377204413162</v>
      </c>
      <c r="X214" s="8">
        <v>8.1640080000000008</v>
      </c>
      <c r="Y214" s="8">
        <f t="shared" si="99"/>
        <v>101.01360902858968</v>
      </c>
      <c r="Z214" s="8">
        <f t="shared" si="100"/>
        <v>110.42990896767483</v>
      </c>
      <c r="AA214" s="8">
        <f t="shared" si="106"/>
        <v>106.95886804296593</v>
      </c>
      <c r="AB214" s="8">
        <f t="shared" si="101"/>
        <v>110.57626377027357</v>
      </c>
      <c r="AC214" s="8">
        <f t="shared" si="102"/>
        <v>118.81895828529659</v>
      </c>
    </row>
    <row r="215" spans="1:29" x14ac:dyDescent="0.35">
      <c r="A215" s="8">
        <v>1933</v>
      </c>
      <c r="B215" s="8" t="s">
        <v>102</v>
      </c>
      <c r="C215" s="8" t="s">
        <v>103</v>
      </c>
      <c r="D215" s="8">
        <v>138</v>
      </c>
      <c r="E215" s="8">
        <v>20.910953561010786</v>
      </c>
      <c r="F215" s="8">
        <f t="shared" si="105"/>
        <v>11.490519271392351</v>
      </c>
      <c r="G215" s="8">
        <v>24.073599999999999</v>
      </c>
      <c r="H215" s="8">
        <v>93</v>
      </c>
      <c r="I215" s="8">
        <v>8237</v>
      </c>
      <c r="J215" s="8">
        <v>4956.4623042369785</v>
      </c>
      <c r="K215" s="13">
        <f t="shared" si="103"/>
        <v>-1.0032524876221971</v>
      </c>
      <c r="L215" s="13">
        <f t="shared" si="104"/>
        <v>-0.60322795080038905</v>
      </c>
      <c r="M215" s="13">
        <f t="shared" si="107"/>
        <v>0.86956049010895597</v>
      </c>
      <c r="N215" s="8">
        <v>5044</v>
      </c>
      <c r="O215" s="8">
        <v>0.14651070578905631</v>
      </c>
      <c r="P215" s="8">
        <v>1254</v>
      </c>
      <c r="Q215" s="8">
        <v>754</v>
      </c>
      <c r="R215" s="8">
        <f t="shared" si="98"/>
        <v>0.14948453608247422</v>
      </c>
      <c r="X215" s="8">
        <v>8.093629</v>
      </c>
      <c r="Y215" s="8">
        <f t="shared" si="99"/>
        <v>100.00018748317341</v>
      </c>
      <c r="Z215" s="8">
        <f t="shared" si="100"/>
        <v>109.7637648907384</v>
      </c>
      <c r="AA215" s="8">
        <f t="shared" si="106"/>
        <v>107.88894010013534</v>
      </c>
      <c r="AB215" s="8">
        <f t="shared" si="101"/>
        <v>109.46690465327862</v>
      </c>
      <c r="AC215" s="8">
        <f t="shared" si="102"/>
        <v>118.10220911806981</v>
      </c>
    </row>
    <row r="216" spans="1:29" x14ac:dyDescent="0.35">
      <c r="A216" s="8">
        <v>1934</v>
      </c>
      <c r="B216" s="8" t="s">
        <v>102</v>
      </c>
      <c r="C216" s="8" t="s">
        <v>103</v>
      </c>
      <c r="D216" s="8">
        <v>138</v>
      </c>
      <c r="E216" s="8">
        <v>20.437787263525507</v>
      </c>
      <c r="F216" s="8">
        <f t="shared" si="105"/>
        <v>10.996303388751819</v>
      </c>
      <c r="G216" s="8">
        <v>23.264099999999999</v>
      </c>
      <c r="H216" s="8">
        <v>89</v>
      </c>
      <c r="I216" s="8">
        <v>8341</v>
      </c>
      <c r="J216" s="8">
        <v>4804.9070854813572</v>
      </c>
      <c r="K216" s="13">
        <f t="shared" si="103"/>
        <v>-2.2627676739118807</v>
      </c>
      <c r="L216" s="13">
        <f t="shared" si="104"/>
        <v>-3.3626046789844488</v>
      </c>
      <c r="M216" s="13">
        <f t="shared" si="107"/>
        <v>-4.3010752688172111</v>
      </c>
      <c r="N216" s="8">
        <v>4959</v>
      </c>
      <c r="O216" s="8">
        <v>0.15184513006654568</v>
      </c>
      <c r="P216" s="8">
        <v>1079</v>
      </c>
      <c r="Q216" s="8">
        <v>736</v>
      </c>
      <c r="R216" s="8">
        <f t="shared" si="98"/>
        <v>0.14841701956039524</v>
      </c>
      <c r="X216" s="8">
        <v>8.093629</v>
      </c>
      <c r="Y216" s="8">
        <f t="shared" si="99"/>
        <v>97.737415566952876</v>
      </c>
      <c r="Z216" s="8">
        <f t="shared" si="100"/>
        <v>106.07284339669295</v>
      </c>
      <c r="AA216" s="8">
        <f t="shared" si="106"/>
        <v>103.24855557969941</v>
      </c>
      <c r="AB216" s="8">
        <f t="shared" si="101"/>
        <v>106.98992292115229</v>
      </c>
      <c r="AC216" s="8">
        <f t="shared" si="102"/>
        <v>114.13089870828162</v>
      </c>
    </row>
    <row r="217" spans="1:29" x14ac:dyDescent="0.35">
      <c r="A217" s="8">
        <v>1935</v>
      </c>
      <c r="B217" s="8" t="s">
        <v>102</v>
      </c>
      <c r="C217" s="8" t="s">
        <v>103</v>
      </c>
      <c r="D217" s="8">
        <v>138</v>
      </c>
      <c r="E217" s="8">
        <v>20.761725758443262</v>
      </c>
      <c r="F217" s="8">
        <f t="shared" si="105"/>
        <v>10.88054176393551</v>
      </c>
      <c r="G217" s="8">
        <v>23.144300000000001</v>
      </c>
      <c r="H217" s="8">
        <v>85</v>
      </c>
      <c r="I217" s="8">
        <v>8434</v>
      </c>
      <c r="J217" s="8">
        <v>4929.4557742470952</v>
      </c>
      <c r="K217" s="13">
        <f t="shared" si="103"/>
        <v>1.5849978803521125</v>
      </c>
      <c r="L217" s="13">
        <f t="shared" si="104"/>
        <v>-0.51495652099156075</v>
      </c>
      <c r="M217" s="13">
        <f t="shared" si="107"/>
        <v>-1.0527321839330361</v>
      </c>
      <c r="N217" s="8">
        <v>4886</v>
      </c>
      <c r="O217" s="8">
        <v>0.13917314776913631</v>
      </c>
      <c r="P217" s="8">
        <v>978</v>
      </c>
      <c r="Q217" s="8">
        <v>711</v>
      </c>
      <c r="R217" s="8">
        <f t="shared" si="98"/>
        <v>0.14551780597625869</v>
      </c>
      <c r="X217" s="8">
        <v>7.8121109999999998</v>
      </c>
      <c r="Y217" s="8">
        <f t="shared" si="99"/>
        <v>99.286551532000018</v>
      </c>
      <c r="Z217" s="8">
        <f t="shared" si="100"/>
        <v>105.52661437262051</v>
      </c>
      <c r="AA217" s="8">
        <f t="shared" si="106"/>
        <v>102.16162480566592</v>
      </c>
      <c r="AB217" s="8">
        <f t="shared" si="101"/>
        <v>108.6857109316429</v>
      </c>
      <c r="AC217" s="8">
        <f t="shared" si="102"/>
        <v>113.54317420291704</v>
      </c>
    </row>
    <row r="218" spans="1:29" x14ac:dyDescent="0.35">
      <c r="A218" s="8">
        <v>1936</v>
      </c>
      <c r="B218" s="8" t="s">
        <v>102</v>
      </c>
      <c r="C218" s="8" t="s">
        <v>103</v>
      </c>
      <c r="D218" s="8">
        <v>138</v>
      </c>
      <c r="E218" s="8">
        <v>21.701840528306835</v>
      </c>
      <c r="F218" s="8">
        <f t="shared" si="105"/>
        <v>11.39377350384674</v>
      </c>
      <c r="G218" s="8">
        <v>23.7988</v>
      </c>
      <c r="H218" s="8">
        <v>85</v>
      </c>
      <c r="I218" s="8">
        <v>8516</v>
      </c>
      <c r="J218" s="8">
        <v>5189.6788398309072</v>
      </c>
      <c r="K218" s="13">
        <f t="shared" si="103"/>
        <v>4.5281147665735544</v>
      </c>
      <c r="L218" s="13">
        <f t="shared" si="104"/>
        <v>2.8279101117769656</v>
      </c>
      <c r="M218" s="13">
        <f t="shared" si="107"/>
        <v>4.7169686128349042</v>
      </c>
      <c r="N218" s="8">
        <v>4955</v>
      </c>
      <c r="O218" s="8">
        <v>0.12633703329969728</v>
      </c>
      <c r="P218" s="8">
        <v>1071</v>
      </c>
      <c r="Q218" s="8">
        <v>796</v>
      </c>
      <c r="R218" s="8">
        <f t="shared" si="98"/>
        <v>0.16064581231079716</v>
      </c>
      <c r="X218" s="8">
        <v>7.4602149999999998</v>
      </c>
      <c r="Y218" s="8">
        <f t="shared" si="99"/>
        <v>103.78236053314215</v>
      </c>
      <c r="Z218" s="8">
        <f t="shared" si="100"/>
        <v>108.51081217107973</v>
      </c>
      <c r="AA218" s="8">
        <f t="shared" si="106"/>
        <v>106.98055658211135</v>
      </c>
      <c r="AB218" s="8">
        <f t="shared" si="101"/>
        <v>113.60712465749407</v>
      </c>
      <c r="AC218" s="8">
        <f t="shared" si="102"/>
        <v>116.75407310743387</v>
      </c>
    </row>
    <row r="219" spans="1:29" x14ac:dyDescent="0.35">
      <c r="A219" s="8">
        <v>1937</v>
      </c>
      <c r="B219" s="8" t="s">
        <v>102</v>
      </c>
      <c r="C219" s="8" t="s">
        <v>103</v>
      </c>
      <c r="D219" s="8">
        <v>138</v>
      </c>
      <c r="E219" s="8">
        <v>22.727272013162906</v>
      </c>
      <c r="F219" s="8">
        <f t="shared" si="105"/>
        <v>10.783393219224735</v>
      </c>
      <c r="G219" s="8">
        <v>23.757200000000001</v>
      </c>
      <c r="H219" s="8">
        <v>85</v>
      </c>
      <c r="I219" s="8">
        <v>8599</v>
      </c>
      <c r="J219" s="8">
        <v>5432.6968252122342</v>
      </c>
      <c r="K219" s="13">
        <f t="shared" si="103"/>
        <v>4.725089945797678</v>
      </c>
      <c r="L219" s="13">
        <f t="shared" si="104"/>
        <v>-0.17479872934769158</v>
      </c>
      <c r="M219" s="13">
        <f t="shared" si="107"/>
        <v>-5.3571390059309998</v>
      </c>
      <c r="N219" s="8">
        <v>5409</v>
      </c>
      <c r="O219" s="8">
        <v>0.13496025143279719</v>
      </c>
      <c r="P219" s="8">
        <v>1605</v>
      </c>
      <c r="Q219" s="8">
        <v>1204</v>
      </c>
      <c r="R219" s="8">
        <f t="shared" si="98"/>
        <v>0.22259197633573674</v>
      </c>
      <c r="X219" s="8">
        <v>7.8824909999999999</v>
      </c>
      <c r="Y219" s="8">
        <f t="shared" si="99"/>
        <v>108.68617041620516</v>
      </c>
      <c r="Z219" s="8">
        <f t="shared" si="100"/>
        <v>108.32113665019982</v>
      </c>
      <c r="AA219" s="8">
        <f t="shared" si="106"/>
        <v>101.24945945668897</v>
      </c>
      <c r="AB219" s="8">
        <f t="shared" si="101"/>
        <v>118.97516348239516</v>
      </c>
      <c r="AC219" s="8">
        <f t="shared" si="102"/>
        <v>116.54998847118041</v>
      </c>
    </row>
    <row r="220" spans="1:29" x14ac:dyDescent="0.35">
      <c r="A220" s="8">
        <v>1938</v>
      </c>
      <c r="B220" s="8" t="s">
        <v>102</v>
      </c>
      <c r="C220" s="8" t="s">
        <v>103</v>
      </c>
      <c r="D220" s="8">
        <v>138</v>
      </c>
      <c r="E220" s="8">
        <v>21.818144437275098</v>
      </c>
      <c r="F220" s="8">
        <f t="shared" si="105"/>
        <v>11.092761661421493</v>
      </c>
      <c r="G220" s="8">
        <v>23.638400000000001</v>
      </c>
      <c r="H220" s="8">
        <v>89</v>
      </c>
      <c r="I220" s="8">
        <v>8685</v>
      </c>
      <c r="J220" s="8">
        <v>5249.6010362694306</v>
      </c>
      <c r="K220" s="13">
        <f t="shared" si="103"/>
        <v>-4.0001614595947537</v>
      </c>
      <c r="L220" s="13">
        <f t="shared" si="104"/>
        <v>-0.50005892950347741</v>
      </c>
      <c r="M220" s="13">
        <f t="shared" si="107"/>
        <v>2.8689340721176126</v>
      </c>
      <c r="N220" s="8">
        <v>5506</v>
      </c>
      <c r="O220" s="8">
        <v>0.17490010897203051</v>
      </c>
      <c r="P220" s="8">
        <v>1460</v>
      </c>
      <c r="Q220" s="8">
        <v>1079</v>
      </c>
      <c r="R220" s="8">
        <f t="shared" si="98"/>
        <v>0.19596803487104977</v>
      </c>
      <c r="X220" s="8">
        <v>8.0232500000000009</v>
      </c>
      <c r="Y220" s="8">
        <f t="shared" si="99"/>
        <v>104.33854811530665</v>
      </c>
      <c r="Z220" s="8">
        <f t="shared" si="100"/>
        <v>107.77946713384084</v>
      </c>
      <c r="AA220" s="8">
        <f t="shared" si="106"/>
        <v>104.15423969687683</v>
      </c>
      <c r="AB220" s="8">
        <f t="shared" si="101"/>
        <v>114.21596484628253</v>
      </c>
      <c r="AC220" s="8">
        <f t="shared" si="102"/>
        <v>115.967169846495</v>
      </c>
    </row>
    <row r="221" spans="1:29" x14ac:dyDescent="0.35">
      <c r="A221" s="8">
        <v>1939</v>
      </c>
      <c r="B221" s="8" t="s">
        <v>102</v>
      </c>
      <c r="C221" s="8" t="s">
        <v>103</v>
      </c>
      <c r="D221" s="8">
        <v>138</v>
      </c>
      <c r="E221" s="8">
        <v>23.385444090470621</v>
      </c>
      <c r="G221" s="8">
        <v>24.768999999999998</v>
      </c>
      <c r="I221" s="8">
        <v>8782</v>
      </c>
      <c r="J221" s="8">
        <v>5543.9768845365525</v>
      </c>
      <c r="K221" s="13">
        <f t="shared" si="103"/>
        <v>7.1834690511896948</v>
      </c>
      <c r="L221" s="13">
        <f t="shared" si="104"/>
        <v>4.7828956274536205</v>
      </c>
      <c r="M221" s="13"/>
      <c r="N221" s="8">
        <v>6061</v>
      </c>
      <c r="O221" s="8">
        <v>0.16845405048671835</v>
      </c>
      <c r="P221" s="8">
        <v>1560</v>
      </c>
      <c r="Q221" s="8">
        <v>1006</v>
      </c>
      <c r="R221" s="8">
        <f t="shared" si="98"/>
        <v>0.16597921135126217</v>
      </c>
      <c r="X221" s="8">
        <v>8.093629</v>
      </c>
      <c r="Y221" s="8">
        <f t="shared" si="99"/>
        <v>111.83367542763037</v>
      </c>
      <c r="Z221" s="8">
        <f t="shared" si="100"/>
        <v>112.93444655467812</v>
      </c>
      <c r="AB221" s="8">
        <f t="shared" si="101"/>
        <v>122.42063333253293</v>
      </c>
      <c r="AC221" s="8">
        <f t="shared" si="102"/>
        <v>121.51375854236473</v>
      </c>
    </row>
    <row r="222" spans="1:29" x14ac:dyDescent="0.35">
      <c r="A222" s="8">
        <v>1920</v>
      </c>
      <c r="B222" s="8" t="s">
        <v>66</v>
      </c>
      <c r="C222" s="8" t="s">
        <v>104</v>
      </c>
      <c r="D222" s="8">
        <v>182</v>
      </c>
      <c r="E222" s="8">
        <v>8.757470301919497</v>
      </c>
      <c r="G222" s="8">
        <v>7.048</v>
      </c>
      <c r="I222" s="8">
        <v>6029</v>
      </c>
      <c r="J222" s="8">
        <v>1229.23</v>
      </c>
      <c r="N222" s="8">
        <v>3119</v>
      </c>
      <c r="P222" s="8">
        <v>691</v>
      </c>
      <c r="Q222" s="8">
        <v>222</v>
      </c>
      <c r="R222" s="8">
        <f t="shared" si="98"/>
        <v>7.1176659185636426E-2</v>
      </c>
      <c r="X222" s="8">
        <v>0.34580620543273494</v>
      </c>
      <c r="Y222" s="8">
        <f t="shared" ref="Y222:Y241" si="108">E222/AVERAGE(E$222:E$234)*100</f>
        <v>82.805343414035832</v>
      </c>
      <c r="Z222" s="8">
        <f t="shared" ref="Z222:Z241" si="109">G222/AVERAGE(G$222:G$234)*100</f>
        <v>72.537900229511237</v>
      </c>
      <c r="AB222" s="8">
        <f t="shared" ref="AB222:AB241" si="110">E222/AVERAGE(E$222:E$241)*100</f>
        <v>78.546243899894876</v>
      </c>
      <c r="AC222" s="8">
        <f t="shared" ref="AC222:AC241" si="111">G222/AVERAGE(G$222:G$241)*100</f>
        <v>67.505343295032731</v>
      </c>
    </row>
    <row r="223" spans="1:29" x14ac:dyDescent="0.35">
      <c r="A223" s="8">
        <v>1921</v>
      </c>
      <c r="B223" s="8" t="s">
        <v>66</v>
      </c>
      <c r="C223" s="8" t="s">
        <v>104</v>
      </c>
      <c r="D223" s="8">
        <v>182</v>
      </c>
      <c r="E223" s="8">
        <v>9.1926919825412856</v>
      </c>
      <c r="G223" s="8">
        <v>7.7447999999999997</v>
      </c>
      <c r="I223" s="8">
        <v>6071</v>
      </c>
      <c r="J223" s="8">
        <v>1289.9000000000001</v>
      </c>
      <c r="K223" s="13">
        <f t="shared" ref="K223:K241" si="112">(E223/E222-1)*100</f>
        <v>4.9697191725148526</v>
      </c>
      <c r="L223" s="13">
        <f t="shared" ref="L223:L241" si="113">(G223/G222-1)*100</f>
        <v>9.8864926220204161</v>
      </c>
      <c r="M223" s="13"/>
      <c r="N223" s="8">
        <v>3870</v>
      </c>
      <c r="P223" s="8">
        <v>933</v>
      </c>
      <c r="Q223" s="8">
        <v>225</v>
      </c>
      <c r="R223" s="8">
        <f t="shared" si="98"/>
        <v>5.8139534883720929E-2</v>
      </c>
      <c r="X223" s="8">
        <v>0.54196179437647596</v>
      </c>
      <c r="Y223" s="8">
        <f t="shared" si="108"/>
        <v>86.920536441549942</v>
      </c>
      <c r="Z223" s="8">
        <f t="shared" si="109"/>
        <v>79.709354383870405</v>
      </c>
      <c r="AB223" s="8">
        <f t="shared" si="110"/>
        <v>82.449771642278236</v>
      </c>
      <c r="AC223" s="8">
        <f t="shared" si="111"/>
        <v>74.179254079365691</v>
      </c>
    </row>
    <row r="224" spans="1:29" x14ac:dyDescent="0.35">
      <c r="A224" s="8">
        <v>1922</v>
      </c>
      <c r="B224" s="8" t="s">
        <v>66</v>
      </c>
      <c r="C224" s="8" t="s">
        <v>104</v>
      </c>
      <c r="D224" s="8">
        <v>182</v>
      </c>
      <c r="E224" s="8">
        <v>10.202594767361203</v>
      </c>
      <c r="G224" s="8">
        <v>8.4111999999999991</v>
      </c>
      <c r="I224" s="8">
        <v>6146</v>
      </c>
      <c r="J224" s="8">
        <v>1429.87</v>
      </c>
      <c r="K224" s="13">
        <f t="shared" si="112"/>
        <v>10.985930853964444</v>
      </c>
      <c r="L224" s="13">
        <f t="shared" si="113"/>
        <v>8.6044830079537107</v>
      </c>
      <c r="M224" s="13"/>
      <c r="N224" s="8">
        <v>6131</v>
      </c>
      <c r="P224" s="8">
        <v>1252</v>
      </c>
      <c r="Q224" s="8">
        <v>444</v>
      </c>
      <c r="R224" s="8">
        <f t="shared" si="98"/>
        <v>7.2418854999184476E-2</v>
      </c>
      <c r="X224" s="8">
        <v>0.65524313753547536</v>
      </c>
      <c r="Y224" s="8">
        <f t="shared" si="108"/>
        <v>96.46956647291357</v>
      </c>
      <c r="Z224" s="8">
        <f t="shared" si="109"/>
        <v>86.567932237580138</v>
      </c>
      <c r="AB224" s="8">
        <f t="shared" si="110"/>
        <v>91.507646544150504</v>
      </c>
      <c r="AC224" s="8">
        <f t="shared" si="111"/>
        <v>80.561995392051529</v>
      </c>
    </row>
    <row r="225" spans="1:30" x14ac:dyDescent="0.35">
      <c r="A225" s="8">
        <v>1923</v>
      </c>
      <c r="B225" s="8" t="s">
        <v>66</v>
      </c>
      <c r="C225" s="8" t="s">
        <v>104</v>
      </c>
      <c r="D225" s="8">
        <v>182</v>
      </c>
      <c r="E225" s="8">
        <v>10.517105343751563</v>
      </c>
      <c r="G225" s="8">
        <v>9.3172999999999995</v>
      </c>
      <c r="I225" s="8">
        <v>6223</v>
      </c>
      <c r="J225" s="8">
        <v>1473.41</v>
      </c>
      <c r="K225" s="13">
        <f t="shared" si="112"/>
        <v>3.0826528305965883</v>
      </c>
      <c r="L225" s="13">
        <f t="shared" si="113"/>
        <v>10.772541373406884</v>
      </c>
      <c r="M225" s="13"/>
      <c r="N225" s="8">
        <v>9299</v>
      </c>
      <c r="P225" s="8">
        <v>2299</v>
      </c>
      <c r="Q225" s="8">
        <v>684</v>
      </c>
      <c r="R225" s="8">
        <f t="shared" si="98"/>
        <v>7.35562963759544E-2</v>
      </c>
      <c r="X225" s="8">
        <v>1.0290715699601733</v>
      </c>
      <c r="Y225" s="8">
        <f t="shared" si="108"/>
        <v>99.443388294455104</v>
      </c>
      <c r="Z225" s="8">
        <f t="shared" si="109"/>
        <v>95.893498553976301</v>
      </c>
      <c r="AB225" s="8">
        <f t="shared" si="110"/>
        <v>94.328509600556075</v>
      </c>
      <c r="AC225" s="8">
        <f t="shared" si="111"/>
        <v>89.240569676902439</v>
      </c>
    </row>
    <row r="226" spans="1:30" x14ac:dyDescent="0.35">
      <c r="A226" s="8">
        <v>1924</v>
      </c>
      <c r="B226" s="8" t="s">
        <v>66</v>
      </c>
      <c r="C226" s="8" t="s">
        <v>104</v>
      </c>
      <c r="D226" s="8">
        <v>182</v>
      </c>
      <c r="E226" s="8">
        <v>9.9958619626060496</v>
      </c>
      <c r="G226" s="8">
        <v>9.1940000000000008</v>
      </c>
      <c r="I226" s="8">
        <v>6300</v>
      </c>
      <c r="J226" s="8">
        <v>1401.27</v>
      </c>
      <c r="K226" s="13">
        <f t="shared" si="112"/>
        <v>-4.9561487130600597</v>
      </c>
      <c r="L226" s="13">
        <f t="shared" si="113"/>
        <v>-1.3233447457954406</v>
      </c>
      <c r="M226" s="13"/>
      <c r="N226" s="8">
        <v>12133</v>
      </c>
      <c r="P226" s="8">
        <v>2958</v>
      </c>
      <c r="Q226" s="8">
        <v>949</v>
      </c>
      <c r="R226" s="8">
        <f t="shared" si="98"/>
        <v>7.8216434517431793E-2</v>
      </c>
      <c r="X226" s="8">
        <v>1.4303260117812606</v>
      </c>
      <c r="Y226" s="8">
        <f t="shared" si="108"/>
        <v>94.514826085276155</v>
      </c>
      <c r="Z226" s="8">
        <f t="shared" si="109"/>
        <v>94.624496979302833</v>
      </c>
      <c r="AB226" s="8">
        <f t="shared" si="110"/>
        <v>89.653448385939399</v>
      </c>
      <c r="AC226" s="8">
        <f t="shared" si="111"/>
        <v>88.059609286965241</v>
      </c>
    </row>
    <row r="227" spans="1:30" x14ac:dyDescent="0.35">
      <c r="A227" s="8">
        <v>1925</v>
      </c>
      <c r="B227" s="8" t="s">
        <v>66</v>
      </c>
      <c r="C227" s="8" t="s">
        <v>104</v>
      </c>
      <c r="D227" s="8">
        <v>182</v>
      </c>
      <c r="E227" s="8">
        <v>10.319295535903882</v>
      </c>
      <c r="G227" s="8">
        <v>9.6538000000000004</v>
      </c>
      <c r="I227" s="8">
        <v>6378</v>
      </c>
      <c r="J227" s="8">
        <v>1446.06</v>
      </c>
      <c r="K227" s="13">
        <f t="shared" si="112"/>
        <v>3.2356746672550951</v>
      </c>
      <c r="L227" s="13">
        <f t="shared" si="113"/>
        <v>5.0010876658690417</v>
      </c>
      <c r="M227" s="13"/>
      <c r="N227" s="8">
        <v>13450</v>
      </c>
      <c r="P227" s="8">
        <v>2484</v>
      </c>
      <c r="Q227" s="8">
        <v>861</v>
      </c>
      <c r="R227" s="8">
        <f t="shared" si="98"/>
        <v>6.4014869888475837E-2</v>
      </c>
      <c r="X227" s="8">
        <v>1.3748777753929082</v>
      </c>
      <c r="Y227" s="8">
        <f t="shared" si="108"/>
        <v>97.573018369717644</v>
      </c>
      <c r="Z227" s="8">
        <f t="shared" si="109"/>
        <v>99.356751026625361</v>
      </c>
      <c r="AB227" s="8">
        <f t="shared" si="110"/>
        <v>92.554342303683853</v>
      </c>
      <c r="AC227" s="8">
        <f t="shared" si="111"/>
        <v>92.463547545628117</v>
      </c>
    </row>
    <row r="228" spans="1:30" x14ac:dyDescent="0.35">
      <c r="A228" s="8">
        <v>1926</v>
      </c>
      <c r="B228" s="8" t="s">
        <v>66</v>
      </c>
      <c r="C228" s="8" t="s">
        <v>104</v>
      </c>
      <c r="D228" s="8">
        <v>182</v>
      </c>
      <c r="E228" s="8">
        <v>10.124393221430545</v>
      </c>
      <c r="G228" s="8">
        <v>9.6712000000000007</v>
      </c>
      <c r="I228" s="8">
        <v>6457</v>
      </c>
      <c r="J228" s="8">
        <v>1419.08</v>
      </c>
      <c r="K228" s="13">
        <f t="shared" si="112"/>
        <v>-1.8887172462036195</v>
      </c>
      <c r="L228" s="13">
        <f t="shared" si="113"/>
        <v>0.18023990552942237</v>
      </c>
      <c r="M228" s="13"/>
      <c r="N228" s="8">
        <v>14203</v>
      </c>
      <c r="P228" s="8">
        <v>2342</v>
      </c>
      <c r="Q228" s="8">
        <v>736</v>
      </c>
      <c r="R228" s="8">
        <f t="shared" si="98"/>
        <v>5.1820038020136593E-2</v>
      </c>
      <c r="V228" s="8">
        <f>((E228/E222)^(1/6)-1)*100</f>
        <v>2.4467978957942504</v>
      </c>
      <c r="X228" s="8">
        <v>1.3164484510266876</v>
      </c>
      <c r="Y228" s="8">
        <f t="shared" si="108"/>
        <v>95.730139944127359</v>
      </c>
      <c r="Z228" s="8">
        <f t="shared" si="109"/>
        <v>99.535831540812865</v>
      </c>
      <c r="AB228" s="8">
        <f t="shared" si="110"/>
        <v>90.806252478483842</v>
      </c>
      <c r="AC228" s="8">
        <f t="shared" si="111"/>
        <v>92.630203756373518</v>
      </c>
    </row>
    <row r="229" spans="1:30" x14ac:dyDescent="0.35">
      <c r="A229" s="8">
        <v>1927</v>
      </c>
      <c r="B229" s="8" t="s">
        <v>66</v>
      </c>
      <c r="C229" s="8" t="s">
        <v>104</v>
      </c>
      <c r="D229" s="8">
        <v>182</v>
      </c>
      <c r="E229" s="8">
        <v>11.775147649312999</v>
      </c>
      <c r="G229" s="8">
        <v>10.864100000000001</v>
      </c>
      <c r="I229" s="8">
        <v>6538</v>
      </c>
      <c r="J229" s="8">
        <v>1647.6</v>
      </c>
      <c r="K229" s="13">
        <f t="shared" si="112"/>
        <v>16.304724557598792</v>
      </c>
      <c r="L229" s="13">
        <f t="shared" si="113"/>
        <v>12.334560344114486</v>
      </c>
      <c r="M229" s="13"/>
      <c r="N229" s="8">
        <v>15344</v>
      </c>
      <c r="P229" s="8">
        <v>2662</v>
      </c>
      <c r="Q229" s="8">
        <v>723</v>
      </c>
      <c r="R229" s="8">
        <f t="shared" si="98"/>
        <v>4.7119395203336807E-2</v>
      </c>
      <c r="X229" s="8">
        <v>1.4136319191051976</v>
      </c>
      <c r="Y229" s="8">
        <f t="shared" si="108"/>
        <v>111.33867558062119</v>
      </c>
      <c r="Z229" s="8">
        <f t="shared" si="109"/>
        <v>111.81313874623055</v>
      </c>
      <c r="AB229" s="8">
        <f t="shared" si="110"/>
        <v>105.61196182617836</v>
      </c>
      <c r="AC229" s="8">
        <f t="shared" si="111"/>
        <v>104.05573213557962</v>
      </c>
    </row>
    <row r="230" spans="1:30" x14ac:dyDescent="0.35">
      <c r="A230" s="8">
        <v>1928</v>
      </c>
      <c r="B230" s="8" t="s">
        <v>66</v>
      </c>
      <c r="C230" s="8" t="s">
        <v>104</v>
      </c>
      <c r="D230" s="8">
        <v>182</v>
      </c>
      <c r="E230" s="8">
        <v>10.492441779265739</v>
      </c>
      <c r="G230" s="8">
        <v>10.195600000000001</v>
      </c>
      <c r="I230" s="8">
        <v>6619</v>
      </c>
      <c r="J230" s="8">
        <v>1470.31</v>
      </c>
      <c r="K230" s="13">
        <f t="shared" si="112"/>
        <v>-10.89333151692664</v>
      </c>
      <c r="L230" s="13">
        <f t="shared" si="113"/>
        <v>-6.1532938761609373</v>
      </c>
      <c r="M230" s="13"/>
      <c r="N230" s="8">
        <v>18249</v>
      </c>
      <c r="P230" s="8">
        <v>2679</v>
      </c>
      <c r="Q230" s="8">
        <v>1029</v>
      </c>
      <c r="R230" s="8">
        <f t="shared" si="98"/>
        <v>5.6386651323360182E-2</v>
      </c>
      <c r="T230" s="8">
        <v>1953</v>
      </c>
      <c r="U230" s="8">
        <f>((E230/E224)^(1/6)-1)*100</f>
        <v>0.46797644744955846</v>
      </c>
      <c r="X230" s="8">
        <v>1.3528177243566821</v>
      </c>
      <c r="Y230" s="8">
        <f t="shared" si="108"/>
        <v>99.210184543068678</v>
      </c>
      <c r="Z230" s="8">
        <f t="shared" si="109"/>
        <v>104.93294772701543</v>
      </c>
      <c r="AB230" s="8">
        <f t="shared" si="110"/>
        <v>94.107300702922743</v>
      </c>
      <c r="AC230" s="8">
        <f t="shared" si="111"/>
        <v>97.65287714228657</v>
      </c>
    </row>
    <row r="231" spans="1:30" x14ac:dyDescent="0.35">
      <c r="A231" s="8">
        <v>1929</v>
      </c>
      <c r="B231" s="8" t="s">
        <v>66</v>
      </c>
      <c r="C231" s="8" t="s">
        <v>104</v>
      </c>
      <c r="D231" s="8">
        <v>182</v>
      </c>
      <c r="E231" s="8">
        <v>11.502043788909003</v>
      </c>
      <c r="F231" s="8">
        <f t="shared" ref="F231:F240" si="114">H231/X231</f>
        <v>71.039390088945325</v>
      </c>
      <c r="G231" s="8">
        <v>10.933999999999999</v>
      </c>
      <c r="H231" s="8">
        <v>100</v>
      </c>
      <c r="I231" s="8">
        <v>6701</v>
      </c>
      <c r="J231" s="8">
        <v>1610.06</v>
      </c>
      <c r="K231" s="13">
        <f t="shared" si="112"/>
        <v>9.622183576356381</v>
      </c>
      <c r="L231" s="13">
        <f t="shared" si="113"/>
        <v>7.2423398328690602</v>
      </c>
      <c r="M231" s="13"/>
      <c r="N231" s="8">
        <v>20304</v>
      </c>
      <c r="P231" s="8">
        <v>2529</v>
      </c>
      <c r="Q231" s="8">
        <v>1073</v>
      </c>
      <c r="R231" s="8">
        <f t="shared" si="98"/>
        <v>5.2846729708431836E-2</v>
      </c>
      <c r="X231" s="8">
        <v>1.4076697431494607</v>
      </c>
      <c r="Y231" s="8">
        <f t="shared" si="108"/>
        <v>108.75637062624467</v>
      </c>
      <c r="Z231" s="8">
        <f t="shared" si="109"/>
        <v>112.53254839805274</v>
      </c>
      <c r="AA231" s="8">
        <f t="shared" ref="AA231:AA240" si="115">F231/AVERAGE(F$222:F$234)*100</f>
        <v>99.197366059476394</v>
      </c>
      <c r="AB231" s="8">
        <f t="shared" si="110"/>
        <v>103.16247793531168</v>
      </c>
      <c r="AC231" s="8">
        <f t="shared" si="111"/>
        <v>104.72523036150507</v>
      </c>
      <c r="AD231" s="8">
        <f t="shared" ref="AD231:AD240" si="116">F231/AVERAGE(F$222:F$241)*100</f>
        <v>102.0900417624957</v>
      </c>
    </row>
    <row r="232" spans="1:30" x14ac:dyDescent="0.35">
      <c r="A232" s="8">
        <v>1930</v>
      </c>
      <c r="B232" s="8" t="s">
        <v>66</v>
      </c>
      <c r="C232" s="8" t="s">
        <v>104</v>
      </c>
      <c r="D232" s="8">
        <v>182</v>
      </c>
      <c r="E232" s="8">
        <v>11.21781124696872</v>
      </c>
      <c r="F232" s="8">
        <f t="shared" si="114"/>
        <v>73.281105662059701</v>
      </c>
      <c r="G232" s="8">
        <v>10.807700000000001</v>
      </c>
      <c r="H232" s="8">
        <v>98</v>
      </c>
      <c r="I232" s="8">
        <v>6784</v>
      </c>
      <c r="J232" s="8">
        <v>1570.75</v>
      </c>
      <c r="K232" s="13">
        <f t="shared" si="112"/>
        <v>-2.4711481468567942</v>
      </c>
      <c r="L232" s="13">
        <f t="shared" si="113"/>
        <v>-1.1551124931406531</v>
      </c>
      <c r="M232" s="13">
        <f t="shared" ref="M232:M240" si="117">(F232/F231-1)*100</f>
        <v>3.1555951850200659</v>
      </c>
      <c r="N232" s="8">
        <v>19877</v>
      </c>
      <c r="P232" s="8">
        <v>2408</v>
      </c>
      <c r="Q232" s="8">
        <v>945</v>
      </c>
      <c r="R232" s="8">
        <f t="shared" si="98"/>
        <v>4.7542385671882077E-2</v>
      </c>
      <c r="X232" s="8">
        <v>1.3373160668717663</v>
      </c>
      <c r="Y232" s="8">
        <f t="shared" si="108"/>
        <v>106.06883958892553</v>
      </c>
      <c r="Z232" s="8">
        <f t="shared" si="109"/>
        <v>111.23267087265729</v>
      </c>
      <c r="AA232" s="8">
        <f t="shared" si="115"/>
        <v>102.32763336651595</v>
      </c>
      <c r="AB232" s="8">
        <f t="shared" si="110"/>
        <v>100.61318027356168</v>
      </c>
      <c r="AC232" s="8">
        <f t="shared" si="111"/>
        <v>103.51553614212901</v>
      </c>
      <c r="AD232" s="8">
        <f t="shared" si="116"/>
        <v>105.311590204738</v>
      </c>
    </row>
    <row r="233" spans="1:30" x14ac:dyDescent="0.35">
      <c r="A233" s="8">
        <v>1931</v>
      </c>
      <c r="B233" s="8" t="s">
        <v>66</v>
      </c>
      <c r="C233" s="8" t="s">
        <v>104</v>
      </c>
      <c r="D233" s="8">
        <v>182</v>
      </c>
      <c r="E233" s="8">
        <v>11.654135769904913</v>
      </c>
      <c r="F233" s="8">
        <f t="shared" si="114"/>
        <v>75.012241206030112</v>
      </c>
      <c r="G233" s="8">
        <v>11.173999999999999</v>
      </c>
      <c r="H233" s="8">
        <v>89</v>
      </c>
      <c r="I233" s="8">
        <v>6869</v>
      </c>
      <c r="J233" s="8">
        <v>1631.1</v>
      </c>
      <c r="K233" s="13">
        <f t="shared" si="112"/>
        <v>3.8895691265450338</v>
      </c>
      <c r="L233" s="13">
        <f t="shared" si="113"/>
        <v>3.389250256761378</v>
      </c>
      <c r="M233" s="13">
        <f t="shared" si="117"/>
        <v>2.3623218131473722</v>
      </c>
      <c r="N233" s="8">
        <v>19191</v>
      </c>
      <c r="P233" s="8">
        <v>1675</v>
      </c>
      <c r="Q233" s="8">
        <v>812</v>
      </c>
      <c r="R233" s="8">
        <f t="shared" si="98"/>
        <v>4.2311500182377157E-2</v>
      </c>
      <c r="X233" s="8">
        <v>1.186473015191625</v>
      </c>
      <c r="Y233" s="8">
        <f t="shared" si="108"/>
        <v>110.19446042646098</v>
      </c>
      <c r="Z233" s="8">
        <f t="shared" si="109"/>
        <v>115.00262445581136</v>
      </c>
      <c r="AA233" s="8">
        <f t="shared" si="115"/>
        <v>104.74494137041064</v>
      </c>
      <c r="AB233" s="8">
        <f t="shared" si="110"/>
        <v>104.52659947071726</v>
      </c>
      <c r="AC233" s="8">
        <f t="shared" si="111"/>
        <v>107.02393671661403</v>
      </c>
      <c r="AD233" s="8">
        <f t="shared" si="116"/>
        <v>107.79938887191689</v>
      </c>
    </row>
    <row r="234" spans="1:30" x14ac:dyDescent="0.35">
      <c r="A234" s="8">
        <v>1932</v>
      </c>
      <c r="B234" s="8" t="s">
        <v>66</v>
      </c>
      <c r="C234" s="8" t="s">
        <v>104</v>
      </c>
      <c r="D234" s="8">
        <v>182</v>
      </c>
      <c r="E234" s="8">
        <v>11.736648426700981</v>
      </c>
      <c r="F234" s="8">
        <f t="shared" si="114"/>
        <v>67.124022575679803</v>
      </c>
      <c r="G234" s="8">
        <v>11.296200000000001</v>
      </c>
      <c r="H234" s="8">
        <v>78</v>
      </c>
      <c r="I234" s="8">
        <v>6954</v>
      </c>
      <c r="J234" s="8">
        <v>1642.51</v>
      </c>
      <c r="K234" s="13">
        <f t="shared" si="112"/>
        <v>0.70801180306432343</v>
      </c>
      <c r="L234" s="13">
        <f t="shared" si="113"/>
        <v>1.093610166457859</v>
      </c>
      <c r="M234" s="13">
        <f t="shared" si="117"/>
        <v>-10.515908475103908</v>
      </c>
      <c r="N234" s="8">
        <v>19508</v>
      </c>
      <c r="P234" s="8">
        <v>1722</v>
      </c>
      <c r="Q234" s="8">
        <v>792</v>
      </c>
      <c r="R234" s="8">
        <f t="shared" si="98"/>
        <v>4.0598728726676234E-2</v>
      </c>
      <c r="W234" s="8">
        <f>(E234/E231-1)*100</f>
        <v>2.0396778355008527</v>
      </c>
      <c r="X234" s="8">
        <v>1.162028093773104</v>
      </c>
      <c r="Y234" s="8">
        <f t="shared" si="108"/>
        <v>110.97465021260335</v>
      </c>
      <c r="Z234" s="8">
        <f t="shared" si="109"/>
        <v>116.26030484855347</v>
      </c>
      <c r="AA234" s="8">
        <f t="shared" si="115"/>
        <v>93.730059203596994</v>
      </c>
      <c r="AB234" s="8">
        <f t="shared" si="110"/>
        <v>105.2666601323117</v>
      </c>
      <c r="AC234" s="8">
        <f t="shared" si="111"/>
        <v>108.19436136909036</v>
      </c>
      <c r="AD234" s="8">
        <f t="shared" si="116"/>
        <v>96.463303801424757</v>
      </c>
    </row>
    <row r="235" spans="1:30" x14ac:dyDescent="0.35">
      <c r="A235" s="8">
        <v>1933</v>
      </c>
      <c r="B235" s="8" t="s">
        <v>66</v>
      </c>
      <c r="C235" s="8" t="s">
        <v>104</v>
      </c>
      <c r="D235" s="8">
        <v>182</v>
      </c>
      <c r="E235" s="8">
        <v>12.38481893239549</v>
      </c>
      <c r="F235" s="8">
        <f t="shared" si="114"/>
        <v>68.880492813141657</v>
      </c>
      <c r="G235" s="8">
        <v>11.8361</v>
      </c>
      <c r="H235" s="8">
        <v>80</v>
      </c>
      <c r="I235" s="8">
        <v>7040</v>
      </c>
      <c r="J235" s="8">
        <v>1732.1</v>
      </c>
      <c r="K235" s="13">
        <f t="shared" si="112"/>
        <v>5.5226201052415824</v>
      </c>
      <c r="L235" s="13">
        <f t="shared" si="113"/>
        <v>4.7794833660877112</v>
      </c>
      <c r="M235" s="13">
        <f t="shared" si="117"/>
        <v>2.6167535407781939</v>
      </c>
      <c r="N235" s="8">
        <v>19892</v>
      </c>
      <c r="P235" s="8">
        <v>1918</v>
      </c>
      <c r="Q235" s="8">
        <v>802</v>
      </c>
      <c r="R235" s="8">
        <f t="shared" si="98"/>
        <v>4.0317715664588777E-2</v>
      </c>
      <c r="X235" s="8">
        <v>1.1614318761775302</v>
      </c>
      <c r="Y235" s="8">
        <f t="shared" si="108"/>
        <v>117.10335855696611</v>
      </c>
      <c r="Z235" s="8">
        <f t="shared" si="109"/>
        <v>121.81694678015293</v>
      </c>
      <c r="AA235" s="8">
        <f t="shared" si="115"/>
        <v>96.182743846580621</v>
      </c>
      <c r="AB235" s="8">
        <f t="shared" si="110"/>
        <v>111.08013786889505</v>
      </c>
      <c r="AC235" s="8">
        <f t="shared" si="111"/>
        <v>113.36549287377085</v>
      </c>
      <c r="AD235" s="8">
        <f t="shared" si="116"/>
        <v>98.987510719200174</v>
      </c>
    </row>
    <row r="236" spans="1:30" x14ac:dyDescent="0.35">
      <c r="A236" s="8">
        <v>1934</v>
      </c>
      <c r="B236" s="8" t="s">
        <v>66</v>
      </c>
      <c r="C236" s="8" t="s">
        <v>104</v>
      </c>
      <c r="D236" s="8">
        <v>182</v>
      </c>
      <c r="E236" s="8">
        <v>12.759885577686003</v>
      </c>
      <c r="F236" s="8">
        <f t="shared" si="114"/>
        <v>69.032743902438995</v>
      </c>
      <c r="G236" s="8">
        <v>12.286</v>
      </c>
      <c r="H236" s="8">
        <v>81</v>
      </c>
      <c r="I236" s="8">
        <v>7127</v>
      </c>
      <c r="J236" s="8">
        <v>1783.92</v>
      </c>
      <c r="K236" s="13">
        <f t="shared" si="112"/>
        <v>3.0284386662241314</v>
      </c>
      <c r="L236" s="13">
        <f t="shared" si="113"/>
        <v>3.8010831270435252</v>
      </c>
      <c r="M236" s="13">
        <f t="shared" si="117"/>
        <v>0.22103658536585247</v>
      </c>
      <c r="N236" s="8">
        <v>20668</v>
      </c>
      <c r="P236" s="8">
        <v>1973</v>
      </c>
      <c r="Q236" s="8">
        <v>909</v>
      </c>
      <c r="R236" s="8">
        <f t="shared" si="98"/>
        <v>4.3981033481710854E-2</v>
      </c>
      <c r="X236" s="8">
        <v>1.173356228089004</v>
      </c>
      <c r="Y236" s="8">
        <f t="shared" si="108"/>
        <v>120.64976194695237</v>
      </c>
      <c r="Z236" s="8">
        <f t="shared" si="109"/>
        <v>126.44731019009292</v>
      </c>
      <c r="AA236" s="8">
        <f t="shared" si="115"/>
        <v>96.395342899290284</v>
      </c>
      <c r="AB236" s="8">
        <f t="shared" si="110"/>
        <v>114.44413171461176</v>
      </c>
      <c r="AC236" s="8">
        <f t="shared" si="111"/>
        <v>117.67460949528548</v>
      </c>
      <c r="AD236" s="8">
        <f t="shared" si="116"/>
        <v>99.206309332832546</v>
      </c>
    </row>
    <row r="237" spans="1:30" x14ac:dyDescent="0.35">
      <c r="A237" s="8">
        <v>1935</v>
      </c>
      <c r="B237" s="8" t="s">
        <v>66</v>
      </c>
      <c r="C237" s="8" t="s">
        <v>104</v>
      </c>
      <c r="D237" s="8">
        <v>182</v>
      </c>
      <c r="E237" s="8">
        <v>11.925134204072318</v>
      </c>
      <c r="F237" s="8">
        <f t="shared" si="114"/>
        <v>68.892718052738303</v>
      </c>
      <c r="G237" s="8">
        <v>11.8504</v>
      </c>
      <c r="H237" s="8">
        <v>81</v>
      </c>
      <c r="I237" s="8">
        <v>7216</v>
      </c>
      <c r="J237" s="8">
        <v>1668.65</v>
      </c>
      <c r="K237" s="13">
        <f t="shared" si="112"/>
        <v>-6.5419973285141815</v>
      </c>
      <c r="L237" s="13">
        <f t="shared" si="113"/>
        <v>-3.5454989418850613</v>
      </c>
      <c r="M237" s="13">
        <f t="shared" si="117"/>
        <v>-0.20283975659229903</v>
      </c>
      <c r="N237" s="8">
        <v>20890</v>
      </c>
      <c r="P237" s="8">
        <v>2296</v>
      </c>
      <c r="Q237" s="8">
        <v>924</v>
      </c>
      <c r="R237" s="8">
        <f t="shared" si="98"/>
        <v>4.4231689803733841E-2</v>
      </c>
      <c r="X237" s="8">
        <v>1.1757410984712986</v>
      </c>
      <c r="Y237" s="8">
        <f t="shared" si="108"/>
        <v>112.75685774352402</v>
      </c>
      <c r="Z237" s="8">
        <f t="shared" si="109"/>
        <v>121.96412214526107</v>
      </c>
      <c r="AA237" s="8">
        <f t="shared" si="115"/>
        <v>96.199814820387047</v>
      </c>
      <c r="AB237" s="8">
        <f t="shared" si="110"/>
        <v>106.95719967520061</v>
      </c>
      <c r="AC237" s="8">
        <f t="shared" si="111"/>
        <v>113.50245746076276</v>
      </c>
      <c r="AD237" s="8">
        <f t="shared" si="116"/>
        <v>99.005079496457611</v>
      </c>
    </row>
    <row r="238" spans="1:30" x14ac:dyDescent="0.35">
      <c r="A238" s="8">
        <v>1936</v>
      </c>
      <c r="B238" s="8" t="s">
        <v>66</v>
      </c>
      <c r="C238" s="8" t="s">
        <v>104</v>
      </c>
      <c r="D238" s="8">
        <v>182</v>
      </c>
      <c r="E238" s="8">
        <v>10.869814367577286</v>
      </c>
      <c r="F238" s="8">
        <f t="shared" si="114"/>
        <v>68.018635014836761</v>
      </c>
      <c r="G238" s="8">
        <v>10.8009</v>
      </c>
      <c r="H238" s="8">
        <v>82</v>
      </c>
      <c r="I238" s="8">
        <v>7305</v>
      </c>
      <c r="J238" s="8">
        <v>1522.79</v>
      </c>
      <c r="K238" s="13">
        <f t="shared" si="112"/>
        <v>-8.8495426419155194</v>
      </c>
      <c r="L238" s="13">
        <f t="shared" si="113"/>
        <v>-8.8562411395395895</v>
      </c>
      <c r="M238" s="13">
        <f t="shared" si="117"/>
        <v>-1.2687596927623335</v>
      </c>
      <c r="N238" s="8">
        <v>21322</v>
      </c>
      <c r="P238" s="8">
        <v>1997</v>
      </c>
      <c r="Q238" s="8">
        <v>1030</v>
      </c>
      <c r="R238" s="8">
        <f t="shared" si="98"/>
        <v>4.8306913047556514E-2</v>
      </c>
      <c r="X238" s="8">
        <v>1.2055519782499826</v>
      </c>
      <c r="Y238" s="8">
        <f t="shared" si="108"/>
        <v>102.77839153582684</v>
      </c>
      <c r="Z238" s="8">
        <f t="shared" si="109"/>
        <v>111.16268538435412</v>
      </c>
      <c r="AA238" s="8">
        <f t="shared" si="115"/>
        <v>94.979270345433974</v>
      </c>
      <c r="AB238" s="8">
        <f t="shared" si="110"/>
        <v>97.491976681345022</v>
      </c>
      <c r="AC238" s="8">
        <f t="shared" si="111"/>
        <v>103.45040612873424</v>
      </c>
      <c r="AD238" s="8">
        <f t="shared" si="116"/>
        <v>97.748942954019256</v>
      </c>
    </row>
    <row r="239" spans="1:30" x14ac:dyDescent="0.35">
      <c r="A239" s="8">
        <v>1937</v>
      </c>
      <c r="B239" s="8" t="s">
        <v>66</v>
      </c>
      <c r="C239" s="8" t="s">
        <v>104</v>
      </c>
      <c r="D239" s="8">
        <v>182</v>
      </c>
      <c r="E239" s="8">
        <v>12.564682488036013</v>
      </c>
      <c r="F239" s="8">
        <f t="shared" si="114"/>
        <v>66.227840152235942</v>
      </c>
      <c r="G239" s="8">
        <v>11.7658</v>
      </c>
      <c r="H239" s="8">
        <v>83</v>
      </c>
      <c r="I239" s="8">
        <v>7396</v>
      </c>
      <c r="J239" s="8">
        <v>1757.3</v>
      </c>
      <c r="K239" s="13">
        <f t="shared" si="112"/>
        <v>15.59242930140754</v>
      </c>
      <c r="L239" s="13">
        <f t="shared" si="113"/>
        <v>8.9335147996926203</v>
      </c>
      <c r="M239" s="13">
        <f t="shared" si="117"/>
        <v>-2.6328003527418598</v>
      </c>
      <c r="N239" s="8">
        <v>22288</v>
      </c>
      <c r="P239" s="8">
        <v>2362</v>
      </c>
      <c r="Q239" s="8">
        <v>1203</v>
      </c>
      <c r="R239" s="8">
        <f t="shared" si="98"/>
        <v>5.3975233309404166E-2</v>
      </c>
      <c r="X239" s="8">
        <v>1.2532493858958771</v>
      </c>
      <c r="Y239" s="8">
        <f t="shared" si="108"/>
        <v>118.80403957317446</v>
      </c>
      <c r="Z239" s="8">
        <f t="shared" si="109"/>
        <v>121.09342033490114</v>
      </c>
      <c r="AA239" s="8">
        <f t="shared" si="115"/>
        <v>92.478655780747744</v>
      </c>
      <c r="AB239" s="8">
        <f t="shared" si="110"/>
        <v>112.69334421992845</v>
      </c>
      <c r="AC239" s="8">
        <f t="shared" si="111"/>
        <v>112.69216347058683</v>
      </c>
      <c r="AD239" s="8">
        <f t="shared" si="116"/>
        <v>95.175408439124396</v>
      </c>
    </row>
    <row r="240" spans="1:30" x14ac:dyDescent="0.35">
      <c r="A240" s="8">
        <v>1938</v>
      </c>
      <c r="B240" s="8" t="s">
        <v>66</v>
      </c>
      <c r="C240" s="8" t="s">
        <v>104</v>
      </c>
      <c r="D240" s="8">
        <v>182</v>
      </c>
      <c r="E240" s="8">
        <v>12.492496445638482</v>
      </c>
      <c r="F240" s="8">
        <f t="shared" si="114"/>
        <v>68.341148748159029</v>
      </c>
      <c r="G240" s="8">
        <v>11.969099999999999</v>
      </c>
      <c r="H240" s="8">
        <v>83</v>
      </c>
      <c r="I240" s="8">
        <v>7488</v>
      </c>
      <c r="J240" s="8">
        <v>1747.33</v>
      </c>
      <c r="K240" s="13">
        <f t="shared" si="112"/>
        <v>-0.57451545207183319</v>
      </c>
      <c r="L240" s="13">
        <f t="shared" si="113"/>
        <v>1.7278893062945055</v>
      </c>
      <c r="M240" s="13">
        <f t="shared" si="117"/>
        <v>3.1909671084928704</v>
      </c>
      <c r="N240" s="8">
        <v>23149</v>
      </c>
      <c r="P240" s="8">
        <v>2304</v>
      </c>
      <c r="Q240" s="8">
        <v>1142</v>
      </c>
      <c r="R240" s="8">
        <f t="shared" si="98"/>
        <v>4.9332584560888161E-2</v>
      </c>
      <c r="X240" s="8">
        <v>1.214495242183588</v>
      </c>
      <c r="Y240" s="8">
        <f t="shared" si="108"/>
        <v>118.12149200814106</v>
      </c>
      <c r="Z240" s="8">
        <f t="shared" si="109"/>
        <v>123.18578059549417</v>
      </c>
      <c r="AA240" s="8">
        <f t="shared" si="115"/>
        <v>95.429619269087752</v>
      </c>
      <c r="AB240" s="8">
        <f t="shared" si="110"/>
        <v>112.04590354392847</v>
      </c>
      <c r="AC240" s="8">
        <f t="shared" si="111"/>
        <v>114.63935931222704</v>
      </c>
      <c r="AD240" s="8">
        <f t="shared" si="116"/>
        <v>98.212424417790615</v>
      </c>
    </row>
    <row r="241" spans="1:30" x14ac:dyDescent="0.35">
      <c r="A241" s="8">
        <v>1939</v>
      </c>
      <c r="B241" s="8" t="s">
        <v>66</v>
      </c>
      <c r="C241" s="8" t="s">
        <v>104</v>
      </c>
      <c r="D241" s="8">
        <v>182</v>
      </c>
      <c r="E241" s="8">
        <v>12.504427194312518</v>
      </c>
      <c r="G241" s="8">
        <v>11.992900000000001</v>
      </c>
      <c r="I241" s="8">
        <v>7581</v>
      </c>
      <c r="J241" s="8">
        <v>1748.98</v>
      </c>
      <c r="K241" s="13">
        <f t="shared" si="112"/>
        <v>9.5503318539669202E-2</v>
      </c>
      <c r="L241" s="13">
        <f t="shared" si="113"/>
        <v>0.19884536013570209</v>
      </c>
      <c r="M241" s="13"/>
      <c r="N241" s="8">
        <v>23414</v>
      </c>
      <c r="P241" s="8">
        <v>2078</v>
      </c>
      <c r="Q241" s="8">
        <v>1338</v>
      </c>
      <c r="R241" s="8">
        <f t="shared" si="98"/>
        <v>5.7145297685145639E-2</v>
      </c>
      <c r="X241" s="8">
        <v>1.14354534831032</v>
      </c>
      <c r="Y241" s="8">
        <f t="shared" si="108"/>
        <v>118.23430195291739</v>
      </c>
      <c r="Z241" s="8">
        <f t="shared" si="109"/>
        <v>123.43072980455523</v>
      </c>
      <c r="AB241" s="8">
        <f t="shared" si="110"/>
        <v>112.15291110010068</v>
      </c>
      <c r="AC241" s="8">
        <f t="shared" si="111"/>
        <v>114.86731435910869</v>
      </c>
    </row>
    <row r="242" spans="1:30" x14ac:dyDescent="0.35">
      <c r="A242" s="8">
        <v>1920</v>
      </c>
      <c r="B242" s="8" t="s">
        <v>105</v>
      </c>
      <c r="C242" s="8" t="s">
        <v>106</v>
      </c>
      <c r="D242" s="8">
        <v>144</v>
      </c>
      <c r="E242" s="8">
        <v>13.116157375361574</v>
      </c>
      <c r="F242" s="8">
        <f t="shared" ref="F242:F260" si="118">H242/X242</f>
        <v>14.563837638376384</v>
      </c>
      <c r="G242" s="8">
        <v>22.04</v>
      </c>
      <c r="H242" s="8">
        <v>130</v>
      </c>
      <c r="I242" s="8">
        <v>5876</v>
      </c>
      <c r="J242" s="8">
        <v>3004.1671707016167</v>
      </c>
      <c r="N242" s="8">
        <v>12903.971945040055</v>
      </c>
      <c r="O242" s="8">
        <v>0.13996549999999999</v>
      </c>
      <c r="P242" s="8">
        <v>3314</v>
      </c>
      <c r="Q242" s="8">
        <v>2278</v>
      </c>
      <c r="R242" s="8">
        <f t="shared" si="98"/>
        <v>0.17653479174492492</v>
      </c>
      <c r="X242" s="8">
        <v>8.9262187088274043</v>
      </c>
      <c r="Y242" s="8">
        <f t="shared" ref="Y242:Y261" si="119">E242/AVERAGE(E$242:E$254)*100</f>
        <v>88.312095734914379</v>
      </c>
      <c r="Z242" s="8">
        <f t="shared" ref="Z242:Z261" si="120">G242/AVERAGE(G$242:G$254)*100</f>
        <v>95.009450542162682</v>
      </c>
      <c r="AA242" s="8">
        <f t="shared" ref="AA242:AA260" si="121">F242/AVERAGE(F$242:F$254)*100</f>
        <v>85.007477329870213</v>
      </c>
      <c r="AB242" s="8">
        <f t="shared" ref="AB242:AB261" si="122">E242/AVERAGE(E$242:E$247)*100</f>
        <v>99.397921808435385</v>
      </c>
      <c r="AC242" s="8">
        <f t="shared" ref="AC242:AC261" si="123">G242/AVERAGE(G$242:G$247)*100</f>
        <v>105.63987857485222</v>
      </c>
      <c r="AD242" s="8">
        <f t="shared" ref="AD242:AD260" si="124">F242/AVERAGE(F$242:F$247)*100</f>
        <v>90.957040842505521</v>
      </c>
    </row>
    <row r="243" spans="1:30" x14ac:dyDescent="0.35">
      <c r="A243" s="8">
        <v>1921</v>
      </c>
      <c r="B243" s="8" t="s">
        <v>105</v>
      </c>
      <c r="C243" s="8" t="s">
        <v>106</v>
      </c>
      <c r="D243" s="8">
        <v>144</v>
      </c>
      <c r="E243" s="8">
        <v>11.705076234354188</v>
      </c>
      <c r="F243" s="8">
        <f t="shared" si="118"/>
        <v>18.133574660633482</v>
      </c>
      <c r="G243" s="8">
        <v>19.13</v>
      </c>
      <c r="H243" s="8">
        <v>132</v>
      </c>
      <c r="I243" s="8">
        <v>5929</v>
      </c>
      <c r="J243" s="8">
        <v>2849.5334279119911</v>
      </c>
      <c r="K243" s="13">
        <f t="shared" ref="K243:K261" si="125">(E243/E242-1)*100</f>
        <v>-10.758342558911904</v>
      </c>
      <c r="L243" s="13">
        <f t="shared" ref="L243:L261" si="126">(G243/G242-1)*100</f>
        <v>-13.203266787658807</v>
      </c>
      <c r="M243" s="13">
        <f t="shared" ref="M243:M260" si="127">(F243/F242-1)*100</f>
        <v>24.51096414897318</v>
      </c>
      <c r="N243" s="8">
        <v>9964.0827688488389</v>
      </c>
      <c r="O243" s="8">
        <v>0.10820109999999999</v>
      </c>
      <c r="P243" s="8">
        <v>1259</v>
      </c>
      <c r="Q243" s="8">
        <v>1097</v>
      </c>
      <c r="R243" s="8">
        <f t="shared" si="98"/>
        <v>0.11009543230909327</v>
      </c>
      <c r="X243" s="8">
        <v>7.2793148880105409</v>
      </c>
      <c r="Y243" s="8">
        <f t="shared" si="119"/>
        <v>78.811177954798069</v>
      </c>
      <c r="Z243" s="8">
        <f t="shared" si="120"/>
        <v>82.465099313592191</v>
      </c>
      <c r="AA243" s="8">
        <f t="shared" si="121"/>
        <v>105.84362962214119</v>
      </c>
      <c r="AB243" s="8">
        <f t="shared" si="122"/>
        <v>88.704352883844507</v>
      </c>
      <c r="AC243" s="8">
        <f t="shared" si="123"/>
        <v>91.691963572455663</v>
      </c>
      <c r="AD243" s="8">
        <f t="shared" si="124"/>
        <v>113.25148851437893</v>
      </c>
    </row>
    <row r="244" spans="1:30" x14ac:dyDescent="0.35">
      <c r="A244" s="8">
        <v>1922</v>
      </c>
      <c r="B244" s="8" t="s">
        <v>105</v>
      </c>
      <c r="C244" s="8" t="s">
        <v>106</v>
      </c>
      <c r="D244" s="8">
        <v>144</v>
      </c>
      <c r="E244" s="8">
        <v>12.981739061598578</v>
      </c>
      <c r="F244" s="8">
        <f t="shared" si="118"/>
        <v>15.839999999999998</v>
      </c>
      <c r="G244" s="8">
        <v>20.72</v>
      </c>
      <c r="H244" s="8">
        <v>96</v>
      </c>
      <c r="I244" s="8">
        <v>5971</v>
      </c>
      <c r="J244" s="8">
        <v>3053.6398599968693</v>
      </c>
      <c r="K244" s="13">
        <f t="shared" si="125"/>
        <v>10.906915954100382</v>
      </c>
      <c r="L244" s="13">
        <f t="shared" si="126"/>
        <v>8.311552535284882</v>
      </c>
      <c r="M244" s="13">
        <f t="shared" si="127"/>
        <v>-12.648221343873512</v>
      </c>
      <c r="N244" s="8">
        <v>8593.583673216528</v>
      </c>
      <c r="O244" s="8">
        <v>9.2342900000000006E-2</v>
      </c>
      <c r="P244" s="8">
        <v>1114</v>
      </c>
      <c r="Q244" s="8">
        <v>1154</v>
      </c>
      <c r="R244" s="8">
        <f t="shared" si="98"/>
        <v>0.13428623539172041</v>
      </c>
      <c r="X244" s="8">
        <v>6.0606060606060614</v>
      </c>
      <c r="Y244" s="8">
        <f t="shared" si="119"/>
        <v>87.407046896764385</v>
      </c>
      <c r="Z244" s="8">
        <f t="shared" si="120"/>
        <v>89.319229366316279</v>
      </c>
      <c r="AA244" s="8">
        <f t="shared" si="121"/>
        <v>92.456293069143101</v>
      </c>
      <c r="AB244" s="8">
        <f t="shared" si="122"/>
        <v>98.379262100514055</v>
      </c>
      <c r="AC244" s="8">
        <f t="shared" si="123"/>
        <v>99.312989295414596</v>
      </c>
      <c r="AD244" s="8">
        <f t="shared" si="124"/>
        <v>98.9271895718488</v>
      </c>
    </row>
    <row r="245" spans="1:30" x14ac:dyDescent="0.35">
      <c r="A245" s="8">
        <v>1923</v>
      </c>
      <c r="B245" s="8" t="s">
        <v>105</v>
      </c>
      <c r="C245" s="8" t="s">
        <v>106</v>
      </c>
      <c r="D245" s="8">
        <v>144</v>
      </c>
      <c r="E245" s="8">
        <v>13.351078270942738</v>
      </c>
      <c r="F245" s="8">
        <f t="shared" si="118"/>
        <v>15.703448275862067</v>
      </c>
      <c r="G245" s="8">
        <v>20.88</v>
      </c>
      <c r="H245" s="8">
        <v>90</v>
      </c>
      <c r="I245" s="8">
        <v>5997</v>
      </c>
      <c r="J245" s="8">
        <v>3151.3392622988817</v>
      </c>
      <c r="K245" s="13">
        <f t="shared" si="125"/>
        <v>2.8450672717394765</v>
      </c>
      <c r="L245" s="13">
        <f t="shared" si="126"/>
        <v>0.77220077220077066</v>
      </c>
      <c r="M245" s="13">
        <f t="shared" si="127"/>
        <v>-0.86206896551723755</v>
      </c>
      <c r="N245" s="8">
        <v>8344.9269303965757</v>
      </c>
      <c r="O245" s="8">
        <v>0.14025109999999999</v>
      </c>
      <c r="P245" s="8">
        <v>1295</v>
      </c>
      <c r="Q245" s="8">
        <v>1142</v>
      </c>
      <c r="R245" s="8">
        <f t="shared" si="98"/>
        <v>0.13684961049092478</v>
      </c>
      <c r="X245" s="8">
        <v>5.7312252964426884</v>
      </c>
      <c r="Y245" s="8">
        <f t="shared" si="119"/>
        <v>89.893836181218205</v>
      </c>
      <c r="Z245" s="8">
        <f t="shared" si="120"/>
        <v>90.008953145206746</v>
      </c>
      <c r="AA245" s="8">
        <f t="shared" si="121"/>
        <v>91.659256059926349</v>
      </c>
      <c r="AB245" s="8">
        <f t="shared" si="122"/>
        <v>101.17821828871456</v>
      </c>
      <c r="AC245" s="8">
        <f t="shared" si="123"/>
        <v>100.07988496564946</v>
      </c>
      <c r="AD245" s="8">
        <f t="shared" si="124"/>
        <v>98.074368972091492</v>
      </c>
    </row>
    <row r="246" spans="1:30" x14ac:dyDescent="0.35">
      <c r="A246" s="8">
        <v>1924</v>
      </c>
      <c r="B246" s="8" t="s">
        <v>105</v>
      </c>
      <c r="C246" s="8" t="s">
        <v>106</v>
      </c>
      <c r="D246" s="8">
        <v>144</v>
      </c>
      <c r="E246" s="8">
        <v>14.025555349955676</v>
      </c>
      <c r="F246" s="8">
        <f t="shared" si="118"/>
        <v>15.877931034482756</v>
      </c>
      <c r="G246" s="8">
        <v>21.41</v>
      </c>
      <c r="H246" s="8">
        <v>91</v>
      </c>
      <c r="I246" s="8">
        <v>6021</v>
      </c>
      <c r="J246" s="8">
        <v>3366.4987589377129</v>
      </c>
      <c r="K246" s="13">
        <f t="shared" si="125"/>
        <v>5.0518547290735905</v>
      </c>
      <c r="L246" s="13">
        <f t="shared" si="126"/>
        <v>2.5383141762452155</v>
      </c>
      <c r="M246" s="13">
        <f t="shared" si="127"/>
        <v>1.1111111111111072</v>
      </c>
      <c r="N246" s="8">
        <v>8847.2387161936076</v>
      </c>
      <c r="O246" s="8">
        <v>0.14641119999999999</v>
      </c>
      <c r="P246" s="8">
        <v>1424</v>
      </c>
      <c r="Q246" s="8">
        <v>1261</v>
      </c>
      <c r="R246" s="8">
        <f t="shared" si="98"/>
        <v>0.14253034652404253</v>
      </c>
      <c r="X246" s="8">
        <v>5.7312252964426884</v>
      </c>
      <c r="Y246" s="8">
        <f t="shared" si="119"/>
        <v>94.43514219548473</v>
      </c>
      <c r="Z246" s="8">
        <f t="shared" si="120"/>
        <v>92.293663162781442</v>
      </c>
      <c r="AA246" s="8">
        <f t="shared" si="121"/>
        <v>92.677692238369971</v>
      </c>
      <c r="AB246" s="8">
        <f t="shared" si="122"/>
        <v>106.2895948941254</v>
      </c>
      <c r="AC246" s="8">
        <f t="shared" si="123"/>
        <v>102.62022687330246</v>
      </c>
      <c r="AD246" s="8">
        <f t="shared" si="124"/>
        <v>99.164084182892495</v>
      </c>
    </row>
    <row r="247" spans="1:30" x14ac:dyDescent="0.35">
      <c r="A247" s="8">
        <v>1925</v>
      </c>
      <c r="B247" s="8" t="s">
        <v>105</v>
      </c>
      <c r="C247" s="8" t="s">
        <v>106</v>
      </c>
      <c r="D247" s="8">
        <v>144</v>
      </c>
      <c r="E247" s="8">
        <v>13.994025128208799</v>
      </c>
      <c r="F247" s="8">
        <f t="shared" si="118"/>
        <v>15.951864406779659</v>
      </c>
      <c r="G247" s="8">
        <v>21</v>
      </c>
      <c r="H247" s="8">
        <v>93</v>
      </c>
      <c r="I247" s="8">
        <v>6045</v>
      </c>
      <c r="J247" s="8">
        <v>3442.9600497439019</v>
      </c>
      <c r="K247" s="13">
        <f t="shared" si="125"/>
        <v>-0.22480551365102741</v>
      </c>
      <c r="L247" s="13">
        <f t="shared" si="126"/>
        <v>-1.9149929939280663</v>
      </c>
      <c r="M247" s="13">
        <f t="shared" si="127"/>
        <v>0.46563605885641124</v>
      </c>
      <c r="N247" s="8">
        <v>9104.1176286931641</v>
      </c>
      <c r="O247" s="8">
        <v>0.15258540000000001</v>
      </c>
      <c r="P247" s="8">
        <v>1446</v>
      </c>
      <c r="Q247" s="8">
        <v>1360</v>
      </c>
      <c r="R247" s="8">
        <f t="shared" si="98"/>
        <v>0.14938295565445359</v>
      </c>
      <c r="X247" s="8">
        <v>5.8300395256917001</v>
      </c>
      <c r="Y247" s="8">
        <f t="shared" si="119"/>
        <v>94.222846789005104</v>
      </c>
      <c r="Z247" s="8">
        <f t="shared" si="120"/>
        <v>90.526245979374607</v>
      </c>
      <c r="AA247" s="8">
        <f t="shared" si="121"/>
        <v>93.109232991947792</v>
      </c>
      <c r="AB247" s="8">
        <f t="shared" si="122"/>
        <v>106.05065002436606</v>
      </c>
      <c r="AC247" s="8">
        <f t="shared" si="123"/>
        <v>100.65505671832562</v>
      </c>
      <c r="AD247" s="8">
        <f t="shared" si="124"/>
        <v>99.625827916282759</v>
      </c>
    </row>
    <row r="248" spans="1:30" x14ac:dyDescent="0.35">
      <c r="A248" s="8">
        <v>1926</v>
      </c>
      <c r="B248" s="8" t="s">
        <v>105</v>
      </c>
      <c r="C248" s="8" t="s">
        <v>106</v>
      </c>
      <c r="D248" s="8">
        <v>144</v>
      </c>
      <c r="E248" s="8">
        <v>14.934745888880391</v>
      </c>
      <c r="F248" s="8">
        <f t="shared" si="118"/>
        <v>16.68912280701754</v>
      </c>
      <c r="G248" s="8">
        <v>23.03</v>
      </c>
      <c r="H248" s="8">
        <v>94</v>
      </c>
      <c r="I248" s="8">
        <v>6064</v>
      </c>
      <c r="J248" s="8">
        <v>3610.6160753463641</v>
      </c>
      <c r="K248" s="13">
        <f t="shared" si="125"/>
        <v>6.7223029260917277</v>
      </c>
      <c r="L248" s="13">
        <f t="shared" si="126"/>
        <v>9.6666666666666679</v>
      </c>
      <c r="M248" s="13">
        <f t="shared" si="127"/>
        <v>4.6217694774570717</v>
      </c>
      <c r="N248" s="8">
        <v>9265.5270855875842</v>
      </c>
      <c r="O248" s="8">
        <v>0.13707520000000001</v>
      </c>
      <c r="P248" s="8">
        <v>1490</v>
      </c>
      <c r="Q248" s="8">
        <v>1420</v>
      </c>
      <c r="R248" s="8">
        <f t="shared" si="98"/>
        <v>0.15325625697093831</v>
      </c>
      <c r="V248" s="8">
        <f>((E248/E242)^(1/6)-1)*100</f>
        <v>2.1876793186103249</v>
      </c>
      <c r="X248" s="8">
        <v>5.6324110671936767</v>
      </c>
      <c r="Y248" s="8">
        <f t="shared" si="119"/>
        <v>100.55679197574932</v>
      </c>
      <c r="Z248" s="8">
        <f t="shared" si="120"/>
        <v>99.277116424047492</v>
      </c>
      <c r="AA248" s="8">
        <f t="shared" si="121"/>
        <v>97.412527103064022</v>
      </c>
      <c r="AB248" s="8">
        <f t="shared" si="122"/>
        <v>113.17969597409333</v>
      </c>
      <c r="AC248" s="8">
        <f t="shared" si="123"/>
        <v>110.38504553443043</v>
      </c>
      <c r="AD248" s="8">
        <f t="shared" si="124"/>
        <v>104.23030402258142</v>
      </c>
    </row>
    <row r="249" spans="1:30" x14ac:dyDescent="0.35">
      <c r="A249" s="8">
        <v>1927</v>
      </c>
      <c r="B249" s="8" t="s">
        <v>105</v>
      </c>
      <c r="C249" s="8" t="s">
        <v>106</v>
      </c>
      <c r="D249" s="8">
        <v>144</v>
      </c>
      <c r="E249" s="8">
        <v>15.367975284395852</v>
      </c>
      <c r="F249" s="8">
        <f t="shared" si="118"/>
        <v>16.886627218934908</v>
      </c>
      <c r="G249" s="8">
        <v>22.73</v>
      </c>
      <c r="H249" s="8">
        <v>94</v>
      </c>
      <c r="I249" s="8">
        <v>6081</v>
      </c>
      <c r="J249" s="8">
        <v>3728.0402402292457</v>
      </c>
      <c r="K249" s="13">
        <f t="shared" si="125"/>
        <v>2.9008153117491053</v>
      </c>
      <c r="L249" s="13">
        <f t="shared" si="126"/>
        <v>-1.3026487190620939</v>
      </c>
      <c r="M249" s="13">
        <f t="shared" si="127"/>
        <v>1.1834319526627279</v>
      </c>
      <c r="N249" s="8">
        <v>9486.4237623856079</v>
      </c>
      <c r="O249" s="8">
        <v>0.1447803</v>
      </c>
      <c r="P249" s="8">
        <v>1584</v>
      </c>
      <c r="Q249" s="8">
        <v>1617</v>
      </c>
      <c r="R249" s="8">
        <f t="shared" si="98"/>
        <v>0.17045411848578049</v>
      </c>
      <c r="X249" s="8">
        <v>5.5665349143610019</v>
      </c>
      <c r="Y249" s="8">
        <f t="shared" si="119"/>
        <v>103.47375879438555</v>
      </c>
      <c r="Z249" s="8">
        <f t="shared" si="120"/>
        <v>97.983884338627846</v>
      </c>
      <c r="AA249" s="8">
        <f t="shared" si="121"/>
        <v>98.56533807469792</v>
      </c>
      <c r="AB249" s="8">
        <f t="shared" si="122"/>
        <v>116.46282992470091</v>
      </c>
      <c r="AC249" s="8">
        <f t="shared" si="123"/>
        <v>108.94711615274007</v>
      </c>
      <c r="AD249" s="8">
        <f t="shared" si="124"/>
        <v>105.46379874474216</v>
      </c>
    </row>
    <row r="250" spans="1:30" x14ac:dyDescent="0.35">
      <c r="A250" s="8">
        <v>1928</v>
      </c>
      <c r="B250" s="8" t="s">
        <v>105</v>
      </c>
      <c r="C250" s="8" t="s">
        <v>106</v>
      </c>
      <c r="D250" s="8">
        <v>144</v>
      </c>
      <c r="E250" s="8">
        <v>15.673735461072795</v>
      </c>
      <c r="F250" s="8">
        <f t="shared" si="118"/>
        <v>16.965882352941176</v>
      </c>
      <c r="G250" s="8">
        <v>23.91</v>
      </c>
      <c r="H250" s="8">
        <v>95</v>
      </c>
      <c r="I250" s="8">
        <v>6097</v>
      </c>
      <c r="J250" s="8">
        <v>3834.6593461361126</v>
      </c>
      <c r="K250" s="13">
        <f t="shared" si="125"/>
        <v>1.9895931052635207</v>
      </c>
      <c r="L250" s="13">
        <f t="shared" si="126"/>
        <v>5.1913770347558286</v>
      </c>
      <c r="M250" s="13">
        <f t="shared" si="127"/>
        <v>0.46933667083854935</v>
      </c>
      <c r="N250" s="8">
        <v>9828.9385233983721</v>
      </c>
      <c r="O250" s="8">
        <v>0.15372910000000001</v>
      </c>
      <c r="P250" s="8">
        <v>1708</v>
      </c>
      <c r="Q250" s="8">
        <v>1575</v>
      </c>
      <c r="R250" s="8">
        <f t="shared" si="98"/>
        <v>0.16024110805562766</v>
      </c>
      <c r="S250" s="8">
        <v>0.32</v>
      </c>
      <c r="T250" s="8">
        <v>4880</v>
      </c>
      <c r="U250" s="8">
        <f>((E250/E244)^(1/6)-1)*100</f>
        <v>3.1905529226353257</v>
      </c>
      <c r="X250" s="8">
        <v>5.5994729907773388</v>
      </c>
      <c r="Y250" s="8">
        <f t="shared" si="119"/>
        <v>105.53246556511564</v>
      </c>
      <c r="Z250" s="8">
        <f t="shared" si="120"/>
        <v>103.0705972079451</v>
      </c>
      <c r="AA250" s="8">
        <f t="shared" si="121"/>
        <v>99.02794135101847</v>
      </c>
      <c r="AB250" s="8">
        <f t="shared" si="122"/>
        <v>118.77996635907755</v>
      </c>
      <c r="AC250" s="8">
        <f t="shared" si="123"/>
        <v>114.60297172072215</v>
      </c>
      <c r="AD250" s="8">
        <f t="shared" si="124"/>
        <v>105.9587790267106</v>
      </c>
    </row>
    <row r="251" spans="1:30" x14ac:dyDescent="0.35">
      <c r="A251" s="8">
        <v>1929</v>
      </c>
      <c r="B251" s="8" t="s">
        <v>105</v>
      </c>
      <c r="C251" s="8" t="s">
        <v>106</v>
      </c>
      <c r="D251" s="8">
        <v>144</v>
      </c>
      <c r="E251" s="8">
        <v>16.820439841446017</v>
      </c>
      <c r="F251" s="8">
        <f t="shared" si="118"/>
        <v>18.071428571428569</v>
      </c>
      <c r="G251" s="8">
        <v>25.16</v>
      </c>
      <c r="H251" s="8">
        <v>100</v>
      </c>
      <c r="I251" s="8">
        <v>6113</v>
      </c>
      <c r="J251" s="8">
        <v>4062.7275577546834</v>
      </c>
      <c r="K251" s="13">
        <f t="shared" si="125"/>
        <v>7.3160886453721874</v>
      </c>
      <c r="L251" s="13">
        <f t="shared" si="126"/>
        <v>5.2279381012128923</v>
      </c>
      <c r="M251" s="13">
        <f t="shared" si="127"/>
        <v>6.5162907268170311</v>
      </c>
      <c r="N251" s="8">
        <v>10315.700182751594</v>
      </c>
      <c r="O251" s="8">
        <v>0.15403269999999999</v>
      </c>
      <c r="P251" s="8">
        <v>1783</v>
      </c>
      <c r="Q251" s="8">
        <v>1812</v>
      </c>
      <c r="R251" s="8">
        <f t="shared" si="98"/>
        <v>0.1756545816472799</v>
      </c>
      <c r="X251" s="8">
        <v>5.5335968379446649</v>
      </c>
      <c r="Y251" s="8">
        <f t="shared" si="119"/>
        <v>113.2533142955064</v>
      </c>
      <c r="Z251" s="8">
        <f t="shared" si="120"/>
        <v>108.45906423052692</v>
      </c>
      <c r="AA251" s="8">
        <f t="shared" si="121"/>
        <v>105.4808899102327</v>
      </c>
      <c r="AB251" s="8">
        <f t="shared" si="122"/>
        <v>127.47001399085094</v>
      </c>
      <c r="AC251" s="8">
        <f t="shared" si="123"/>
        <v>120.59434414443201</v>
      </c>
      <c r="AD251" s="8">
        <f t="shared" si="124"/>
        <v>112.86336111867672</v>
      </c>
    </row>
    <row r="252" spans="1:30" x14ac:dyDescent="0.35">
      <c r="A252" s="8">
        <v>1930</v>
      </c>
      <c r="B252" s="8" t="s">
        <v>105</v>
      </c>
      <c r="C252" s="8" t="s">
        <v>106</v>
      </c>
      <c r="D252" s="8">
        <v>144</v>
      </c>
      <c r="E252" s="8">
        <v>17.437146086534582</v>
      </c>
      <c r="F252" s="8">
        <f t="shared" si="118"/>
        <v>19.115555555555552</v>
      </c>
      <c r="G252" s="8">
        <v>26.35</v>
      </c>
      <c r="H252" s="8">
        <v>102</v>
      </c>
      <c r="I252" s="8">
        <v>6131</v>
      </c>
      <c r="J252" s="8">
        <v>4237.6909805987007</v>
      </c>
      <c r="K252" s="13">
        <f t="shared" si="125"/>
        <v>3.666409742562049</v>
      </c>
      <c r="L252" s="13">
        <f t="shared" si="126"/>
        <v>4.7297297297297369</v>
      </c>
      <c r="M252" s="13">
        <f t="shared" si="127"/>
        <v>5.7777777777777706</v>
      </c>
      <c r="N252" s="8">
        <v>10416.435492131299</v>
      </c>
      <c r="O252" s="8">
        <v>0.1766498</v>
      </c>
      <c r="P252" s="8">
        <v>1662</v>
      </c>
      <c r="Q252" s="8">
        <v>1550</v>
      </c>
      <c r="R252" s="8">
        <f t="shared" si="98"/>
        <v>0.14880330235529118</v>
      </c>
      <c r="X252" s="8">
        <v>5.3359683794466415</v>
      </c>
      <c r="Y252" s="8">
        <f t="shared" si="119"/>
        <v>117.40564484461127</v>
      </c>
      <c r="Z252" s="8">
        <f t="shared" si="120"/>
        <v>113.5888848360248</v>
      </c>
      <c r="AA252" s="8">
        <f t="shared" si="121"/>
        <v>111.57534132726836</v>
      </c>
      <c r="AB252" s="8">
        <f t="shared" si="122"/>
        <v>132.14358700265669</v>
      </c>
      <c r="AC252" s="8">
        <f t="shared" si="123"/>
        <v>126.29813069180381</v>
      </c>
      <c r="AD252" s="8">
        <f t="shared" si="124"/>
        <v>119.38435531664469</v>
      </c>
    </row>
    <row r="253" spans="1:30" x14ac:dyDescent="0.35">
      <c r="A253" s="8">
        <v>1931</v>
      </c>
      <c r="B253" s="8" t="s">
        <v>105</v>
      </c>
      <c r="C253" s="8" t="s">
        <v>106</v>
      </c>
      <c r="D253" s="8">
        <v>144</v>
      </c>
      <c r="E253" s="8">
        <v>17.22856952096561</v>
      </c>
      <c r="F253" s="8">
        <f t="shared" si="118"/>
        <v>19.530955414012734</v>
      </c>
      <c r="G253" s="8">
        <v>28.03</v>
      </c>
      <c r="H253" s="8">
        <v>101</v>
      </c>
      <c r="I253" s="8">
        <v>6152</v>
      </c>
      <c r="J253" s="8">
        <v>4129.2241545291618</v>
      </c>
      <c r="K253" s="13">
        <f t="shared" si="125"/>
        <v>-1.1961622878760014</v>
      </c>
      <c r="L253" s="13">
        <f t="shared" si="126"/>
        <v>6.3757115749525584</v>
      </c>
      <c r="M253" s="13">
        <f t="shared" si="127"/>
        <v>2.1730985387785617</v>
      </c>
      <c r="N253" s="8">
        <v>9744.9985271169262</v>
      </c>
      <c r="O253" s="8">
        <v>0.15004729999999999</v>
      </c>
      <c r="P253" s="8">
        <v>1428</v>
      </c>
      <c r="Q253" s="8">
        <v>1122</v>
      </c>
      <c r="R253" s="8">
        <f t="shared" si="98"/>
        <v>0.1151359845645811</v>
      </c>
      <c r="X253" s="8">
        <v>5.171277997364955</v>
      </c>
      <c r="Y253" s="8">
        <f t="shared" si="119"/>
        <v>116.00128279714239</v>
      </c>
      <c r="Z253" s="8">
        <f t="shared" si="120"/>
        <v>120.83098451437478</v>
      </c>
      <c r="AA253" s="8">
        <f t="shared" si="121"/>
        <v>113.99998343928843</v>
      </c>
      <c r="AB253" s="8">
        <f t="shared" si="122"/>
        <v>130.56293524908432</v>
      </c>
      <c r="AC253" s="8">
        <f t="shared" si="123"/>
        <v>134.35053522926984</v>
      </c>
      <c r="AD253" s="8">
        <f t="shared" si="124"/>
        <v>121.97869499756091</v>
      </c>
    </row>
    <row r="254" spans="1:30" x14ac:dyDescent="0.35">
      <c r="A254" s="8">
        <v>1932</v>
      </c>
      <c r="B254" s="8" t="s">
        <v>105</v>
      </c>
      <c r="C254" s="8" t="s">
        <v>106</v>
      </c>
      <c r="D254" s="8">
        <v>144</v>
      </c>
      <c r="E254" s="8">
        <v>16.440417695128406</v>
      </c>
      <c r="F254" s="8">
        <f t="shared" si="118"/>
        <v>19.391225806451608</v>
      </c>
      <c r="G254" s="8">
        <v>27.18</v>
      </c>
      <c r="H254" s="8">
        <v>99</v>
      </c>
      <c r="I254" s="8">
        <v>6176</v>
      </c>
      <c r="J254" s="8">
        <v>3967.8842645856289</v>
      </c>
      <c r="K254" s="13">
        <f t="shared" si="125"/>
        <v>-4.5746794292938482</v>
      </c>
      <c r="L254" s="13">
        <f t="shared" si="126"/>
        <v>-3.0324652158401744</v>
      </c>
      <c r="M254" s="13">
        <f t="shared" si="127"/>
        <v>-0.71542638134781678</v>
      </c>
      <c r="N254" s="8">
        <v>9131.4894387186123</v>
      </c>
      <c r="O254" s="8">
        <v>0.12613289999999999</v>
      </c>
      <c r="P254" s="8">
        <v>1155</v>
      </c>
      <c r="Q254" s="8">
        <v>947</v>
      </c>
      <c r="R254" s="8">
        <f t="shared" si="98"/>
        <v>0.10370706842025204</v>
      </c>
      <c r="W254" s="8">
        <f>(E254/E251-1)*100</f>
        <v>-2.2592878063820043</v>
      </c>
      <c r="X254" s="8">
        <v>5.1054018445322802</v>
      </c>
      <c r="Y254" s="8">
        <f t="shared" si="119"/>
        <v>110.69459597530454</v>
      </c>
      <c r="Z254" s="8">
        <f t="shared" si="120"/>
        <v>117.16682693901915</v>
      </c>
      <c r="AA254" s="8">
        <f t="shared" si="121"/>
        <v>113.18439748303162</v>
      </c>
      <c r="AB254" s="8">
        <f t="shared" si="122"/>
        <v>124.59009950796221</v>
      </c>
      <c r="AC254" s="8">
        <f t="shared" si="123"/>
        <v>130.27640198114713</v>
      </c>
      <c r="AD254" s="8">
        <f t="shared" si="124"/>
        <v>121.10602723392456</v>
      </c>
    </row>
    <row r="255" spans="1:30" x14ac:dyDescent="0.35">
      <c r="A255" s="8">
        <v>1933</v>
      </c>
      <c r="B255" s="8" t="s">
        <v>105</v>
      </c>
      <c r="C255" s="8" t="s">
        <v>106</v>
      </c>
      <c r="D255" s="8">
        <v>144</v>
      </c>
      <c r="E255" s="8">
        <v>16.980061589039575</v>
      </c>
      <c r="F255" s="8">
        <f t="shared" si="118"/>
        <v>19.301721854304635</v>
      </c>
      <c r="G255" s="8">
        <v>27.44</v>
      </c>
      <c r="H255" s="8">
        <v>96</v>
      </c>
      <c r="I255" s="8">
        <v>6201</v>
      </c>
      <c r="J255" s="8">
        <v>4033.4330682244999</v>
      </c>
      <c r="K255" s="13">
        <f t="shared" si="125"/>
        <v>3.2824220401107995</v>
      </c>
      <c r="L255" s="13">
        <f t="shared" si="126"/>
        <v>0.95658572479764281</v>
      </c>
      <c r="M255" s="13">
        <f t="shared" si="127"/>
        <v>-0.46156933574150738</v>
      </c>
      <c r="N255" s="8">
        <v>9219.1071918351536</v>
      </c>
      <c r="O255" s="8">
        <v>0.1189099</v>
      </c>
      <c r="P255" s="8">
        <v>1096</v>
      </c>
      <c r="Q255" s="8">
        <v>1079</v>
      </c>
      <c r="R255" s="8">
        <f t="shared" si="98"/>
        <v>0.11703953295560006</v>
      </c>
      <c r="X255" s="8">
        <v>4.9736495388669306</v>
      </c>
      <c r="Y255" s="8">
        <f t="shared" si="119"/>
        <v>114.3280597908095</v>
      </c>
      <c r="Z255" s="8">
        <f t="shared" si="120"/>
        <v>118.28762807971616</v>
      </c>
      <c r="AA255" s="8">
        <f t="shared" si="121"/>
        <v>112.66197301140618</v>
      </c>
      <c r="AB255" s="8">
        <f t="shared" si="122"/>
        <v>128.6796723940075</v>
      </c>
      <c r="AC255" s="8">
        <f t="shared" si="123"/>
        <v>131.52260744527879</v>
      </c>
      <c r="AD255" s="8">
        <f t="shared" si="124"/>
        <v>120.54703894847802</v>
      </c>
    </row>
    <row r="256" spans="1:30" x14ac:dyDescent="0.35">
      <c r="A256" s="8">
        <v>1934</v>
      </c>
      <c r="B256" s="8" t="s">
        <v>105</v>
      </c>
      <c r="C256" s="8" t="s">
        <v>106</v>
      </c>
      <c r="D256" s="8">
        <v>144</v>
      </c>
      <c r="E256" s="8">
        <v>18.006038409829365</v>
      </c>
      <c r="F256" s="8">
        <f t="shared" si="118"/>
        <v>18.974999999999998</v>
      </c>
      <c r="G256" s="8">
        <v>27.57</v>
      </c>
      <c r="H256" s="8">
        <v>95</v>
      </c>
      <c r="I256" s="8">
        <v>6222</v>
      </c>
      <c r="J256" s="8">
        <v>4294.0836982946585</v>
      </c>
      <c r="K256" s="13">
        <f t="shared" si="125"/>
        <v>6.0422444018227051</v>
      </c>
      <c r="L256" s="13">
        <f t="shared" si="126"/>
        <v>0.4737609329446002</v>
      </c>
      <c r="M256" s="13">
        <f t="shared" si="127"/>
        <v>-1.692708333333337</v>
      </c>
      <c r="N256" s="8">
        <v>10008.267662525383</v>
      </c>
      <c r="O256" s="8">
        <v>0.1586456</v>
      </c>
      <c r="P256" s="8">
        <v>1305</v>
      </c>
      <c r="Q256" s="8">
        <v>1302</v>
      </c>
      <c r="R256" s="8">
        <f t="shared" si="98"/>
        <v>0.13009244395762562</v>
      </c>
      <c r="X256" s="8">
        <v>5.0065876152832685</v>
      </c>
      <c r="Y256" s="8">
        <f t="shared" si="119"/>
        <v>121.23604058323221</v>
      </c>
      <c r="Z256" s="8">
        <f t="shared" si="120"/>
        <v>118.84802865006468</v>
      </c>
      <c r="AA256" s="8">
        <f t="shared" si="121"/>
        <v>110.75493440574434</v>
      </c>
      <c r="AB256" s="8">
        <f t="shared" si="122"/>
        <v>136.45481269551823</v>
      </c>
      <c r="AC256" s="8">
        <f t="shared" si="123"/>
        <v>132.14571017734463</v>
      </c>
      <c r="AD256" s="8">
        <f t="shared" si="124"/>
        <v>118.50652917461055</v>
      </c>
    </row>
    <row r="257" spans="1:30" x14ac:dyDescent="0.35">
      <c r="A257" s="8">
        <v>1935</v>
      </c>
      <c r="B257" s="8" t="s">
        <v>105</v>
      </c>
      <c r="C257" s="8" t="s">
        <v>106</v>
      </c>
      <c r="D257" s="8">
        <v>144</v>
      </c>
      <c r="E257" s="8">
        <v>19.115196934043475</v>
      </c>
      <c r="F257" s="8">
        <f t="shared" si="118"/>
        <v>19.195354838709672</v>
      </c>
      <c r="G257" s="8">
        <v>28.55</v>
      </c>
      <c r="H257" s="8">
        <v>98</v>
      </c>
      <c r="I257" s="8">
        <v>6242</v>
      </c>
      <c r="J257" s="8">
        <v>4491.7283879943034</v>
      </c>
      <c r="K257" s="13">
        <f t="shared" si="125"/>
        <v>6.159925348202222</v>
      </c>
      <c r="L257" s="13">
        <f t="shared" si="126"/>
        <v>3.5545883206383744</v>
      </c>
      <c r="M257" s="13">
        <f t="shared" si="127"/>
        <v>1.1612903225806326</v>
      </c>
      <c r="N257" s="8">
        <v>10621.685395777553</v>
      </c>
      <c r="O257" s="8">
        <v>0.1908366</v>
      </c>
      <c r="P257" s="8">
        <v>1476</v>
      </c>
      <c r="Q257" s="8">
        <v>1297</v>
      </c>
      <c r="R257" s="8">
        <f t="shared" si="98"/>
        <v>0.12210868159544599</v>
      </c>
      <c r="X257" s="8">
        <v>5.1054018445322802</v>
      </c>
      <c r="Y257" s="8">
        <f t="shared" si="119"/>
        <v>128.70409017827549</v>
      </c>
      <c r="Z257" s="8">
        <f t="shared" si="120"/>
        <v>123.07258679576883</v>
      </c>
      <c r="AA257" s="8">
        <f t="shared" si="121"/>
        <v>112.04112074077877</v>
      </c>
      <c r="AB257" s="8">
        <f t="shared" si="122"/>
        <v>144.86032729159132</v>
      </c>
      <c r="AC257" s="8">
        <f t="shared" si="123"/>
        <v>136.84294615753316</v>
      </c>
      <c r="AD257" s="8">
        <f t="shared" si="124"/>
        <v>119.88273402954148</v>
      </c>
    </row>
    <row r="258" spans="1:30" x14ac:dyDescent="0.35">
      <c r="A258" s="8">
        <v>1936</v>
      </c>
      <c r="B258" s="8" t="s">
        <v>105</v>
      </c>
      <c r="C258" s="8" t="s">
        <v>106</v>
      </c>
      <c r="D258" s="8">
        <v>144</v>
      </c>
      <c r="E258" s="8">
        <v>20.217095209829029</v>
      </c>
      <c r="F258" s="8">
        <f t="shared" si="118"/>
        <v>19.144203821656046</v>
      </c>
      <c r="G258" s="8">
        <v>29.79</v>
      </c>
      <c r="H258" s="8">
        <v>99</v>
      </c>
      <c r="I258" s="8">
        <v>6259</v>
      </c>
      <c r="J258" s="8">
        <v>4640.3749723323299</v>
      </c>
      <c r="K258" s="13">
        <f t="shared" si="125"/>
        <v>5.7645143787303343</v>
      </c>
      <c r="L258" s="13">
        <f t="shared" si="126"/>
        <v>4.3432574430823045</v>
      </c>
      <c r="M258" s="13">
        <f t="shared" si="127"/>
        <v>-0.26647601715845681</v>
      </c>
      <c r="N258" s="8">
        <v>11207.37248210606</v>
      </c>
      <c r="O258" s="8">
        <v>0.1874352</v>
      </c>
      <c r="P258" s="8">
        <v>1633</v>
      </c>
      <c r="Q258" s="8">
        <v>1514</v>
      </c>
      <c r="R258" s="8">
        <f t="shared" ref="R258:R281" si="128">Q258/N258</f>
        <v>0.13508964767765916</v>
      </c>
      <c r="X258" s="8">
        <v>5.171277997364955</v>
      </c>
      <c r="Y258" s="8">
        <f t="shared" si="119"/>
        <v>136.12325596261621</v>
      </c>
      <c r="Z258" s="8">
        <f t="shared" si="120"/>
        <v>128.41794608216998</v>
      </c>
      <c r="AA258" s="8">
        <f t="shared" si="121"/>
        <v>111.74255802464906</v>
      </c>
      <c r="AB258" s="8">
        <f t="shared" si="122"/>
        <v>153.2108216873909</v>
      </c>
      <c r="AC258" s="8">
        <f t="shared" si="123"/>
        <v>142.78638760185333</v>
      </c>
      <c r="AD258" s="8">
        <f t="shared" si="124"/>
        <v>119.5632752946389</v>
      </c>
    </row>
    <row r="259" spans="1:30" x14ac:dyDescent="0.35">
      <c r="A259" s="8">
        <v>1937</v>
      </c>
      <c r="B259" s="8" t="s">
        <v>105</v>
      </c>
      <c r="C259" s="8" t="s">
        <v>106</v>
      </c>
      <c r="D259" s="8">
        <v>144</v>
      </c>
      <c r="E259" s="8">
        <v>20.668993815589353</v>
      </c>
      <c r="F259" s="8">
        <f t="shared" si="118"/>
        <v>19.302962962962958</v>
      </c>
      <c r="G259" s="8">
        <v>30.51</v>
      </c>
      <c r="H259" s="8">
        <v>103</v>
      </c>
      <c r="I259" s="8">
        <v>6276</v>
      </c>
      <c r="J259" s="8">
        <v>4754.856293995751</v>
      </c>
      <c r="K259" s="13">
        <f t="shared" si="125"/>
        <v>2.2352301409780173</v>
      </c>
      <c r="L259" s="13">
        <f t="shared" si="126"/>
        <v>2.4169184290030232</v>
      </c>
      <c r="M259" s="13">
        <f t="shared" si="127"/>
        <v>0.82928045891008662</v>
      </c>
      <c r="N259" s="8">
        <v>12185.3631764319</v>
      </c>
      <c r="O259" s="8">
        <v>0.19178600000000001</v>
      </c>
      <c r="P259" s="8">
        <v>2123</v>
      </c>
      <c r="Q259" s="8">
        <v>2000</v>
      </c>
      <c r="R259" s="8">
        <f t="shared" si="128"/>
        <v>0.1641313411050615</v>
      </c>
      <c r="X259" s="8">
        <v>5.3359683794466415</v>
      </c>
      <c r="Y259" s="8">
        <f t="shared" si="119"/>
        <v>139.16592400877329</v>
      </c>
      <c r="Z259" s="8">
        <f t="shared" si="120"/>
        <v>131.52170308717712</v>
      </c>
      <c r="AA259" s="8">
        <f t="shared" si="121"/>
        <v>112.66921722263372</v>
      </c>
      <c r="AB259" s="8">
        <f t="shared" si="122"/>
        <v>156.63543615298758</v>
      </c>
      <c r="AC259" s="8">
        <f t="shared" si="123"/>
        <v>146.23741811791021</v>
      </c>
      <c r="AD259" s="8">
        <f t="shared" si="124"/>
        <v>120.55479017269022</v>
      </c>
    </row>
    <row r="260" spans="1:30" x14ac:dyDescent="0.35">
      <c r="A260" s="8">
        <v>1938</v>
      </c>
      <c r="B260" s="8" t="s">
        <v>105</v>
      </c>
      <c r="C260" s="8" t="s">
        <v>106</v>
      </c>
      <c r="D260" s="8">
        <v>144</v>
      </c>
      <c r="E260" s="8">
        <v>21.417732864242961</v>
      </c>
      <c r="F260" s="8">
        <f t="shared" si="118"/>
        <v>20.055999999999997</v>
      </c>
      <c r="G260" s="8">
        <v>31.53</v>
      </c>
      <c r="H260" s="8">
        <v>109</v>
      </c>
      <c r="I260" s="8">
        <v>6297</v>
      </c>
      <c r="J260" s="8">
        <v>4900.8699561739977</v>
      </c>
      <c r="K260" s="13">
        <f t="shared" si="125"/>
        <v>3.6225229700774353</v>
      </c>
      <c r="L260" s="13">
        <f t="shared" si="126"/>
        <v>3.34316617502457</v>
      </c>
      <c r="M260" s="13">
        <f t="shared" si="127"/>
        <v>3.9011473962930365</v>
      </c>
      <c r="N260" s="8">
        <v>12675.645130473358</v>
      </c>
      <c r="O260" s="8">
        <v>0.20254440000000001</v>
      </c>
      <c r="P260" s="8">
        <v>2082</v>
      </c>
      <c r="Q260" s="8">
        <v>1843</v>
      </c>
      <c r="R260" s="8">
        <f t="shared" si="128"/>
        <v>0.1453969388563322</v>
      </c>
      <c r="X260" s="8">
        <v>5.4347826086956532</v>
      </c>
      <c r="Y260" s="8">
        <f t="shared" si="119"/>
        <v>144.20724157251158</v>
      </c>
      <c r="Z260" s="8">
        <f t="shared" si="120"/>
        <v>135.91869217760387</v>
      </c>
      <c r="AA260" s="8">
        <f t="shared" si="121"/>
        <v>117.06460945673824</v>
      </c>
      <c r="AB260" s="8">
        <f t="shared" si="122"/>
        <v>162.30959080691051</v>
      </c>
      <c r="AC260" s="8">
        <f t="shared" si="123"/>
        <v>151.12637801565748</v>
      </c>
      <c r="AD260" s="8">
        <f t="shared" si="124"/>
        <v>125.25781023061866</v>
      </c>
    </row>
    <row r="261" spans="1:30" x14ac:dyDescent="0.35">
      <c r="A261" s="8">
        <v>1939</v>
      </c>
      <c r="B261" s="8" t="s">
        <v>105</v>
      </c>
      <c r="C261" s="8" t="s">
        <v>106</v>
      </c>
      <c r="D261" s="8">
        <v>144</v>
      </c>
      <c r="E261" s="8">
        <v>23.320021670359576</v>
      </c>
      <c r="G261" s="8">
        <v>33.64</v>
      </c>
      <c r="I261" s="8">
        <v>6326</v>
      </c>
      <c r="J261" s="8">
        <v>5251.155897057577</v>
      </c>
      <c r="K261" s="13">
        <f t="shared" si="125"/>
        <v>8.8818401937046154</v>
      </c>
      <c r="L261" s="13">
        <f t="shared" si="126"/>
        <v>6.6920393276244772</v>
      </c>
      <c r="M261" s="13"/>
      <c r="N261" s="8">
        <v>13872.320428975812</v>
      </c>
      <c r="O261" s="8">
        <v>0.19893241</v>
      </c>
      <c r="P261" s="8">
        <v>2499</v>
      </c>
      <c r="Q261" s="8">
        <v>1889</v>
      </c>
      <c r="R261" s="8">
        <f t="shared" si="128"/>
        <v>0.13617044168431627</v>
      </c>
      <c r="X261" s="8">
        <v>5.5994729907773397</v>
      </c>
      <c r="Y261" s="8">
        <f t="shared" si="119"/>
        <v>157.01549831673165</v>
      </c>
      <c r="Z261" s="8">
        <f t="shared" si="120"/>
        <v>145.01442451172198</v>
      </c>
      <c r="AB261" s="8">
        <f t="shared" si="122"/>
        <v>176.72566928143621</v>
      </c>
      <c r="AC261" s="8">
        <f t="shared" si="123"/>
        <v>161.23981466687968</v>
      </c>
    </row>
    <row r="262" spans="1:30" x14ac:dyDescent="0.35">
      <c r="A262" s="8">
        <v>1920</v>
      </c>
      <c r="B262" s="8" t="s">
        <v>107</v>
      </c>
      <c r="C262" s="8" t="s">
        <v>107</v>
      </c>
      <c r="D262" s="8">
        <v>111</v>
      </c>
      <c r="E262" s="8">
        <v>14.908708513366566</v>
      </c>
      <c r="F262" s="8">
        <f t="shared" ref="F262:F281" si="129">H262/X262</f>
        <v>1.8460691517594163</v>
      </c>
      <c r="G262" s="8">
        <v>15.8697</v>
      </c>
      <c r="H262" s="8">
        <v>29.6</v>
      </c>
      <c r="I262" s="8">
        <v>106881</v>
      </c>
      <c r="J262" s="8">
        <v>5552.3273640778061</v>
      </c>
      <c r="N262" s="8">
        <v>89.245999999999995</v>
      </c>
      <c r="O262" s="8">
        <v>0.1136662</v>
      </c>
      <c r="P262" s="8">
        <v>5.3659999999999997</v>
      </c>
      <c r="Q262" s="8">
        <v>8.3420000000000005</v>
      </c>
      <c r="R262" s="8">
        <f t="shared" si="128"/>
        <v>9.3471976335073856E-2</v>
      </c>
      <c r="X262" s="8">
        <v>16.034068914368348</v>
      </c>
      <c r="Y262" s="8">
        <f t="shared" ref="Y262:Y281" si="130">E262/AVERAGE(E$262:E$274)*100</f>
        <v>91.257302059778127</v>
      </c>
      <c r="Z262" s="8">
        <f t="shared" ref="Z262:Z281" si="131">G262/AVERAGE(G$262:G$274)*100</f>
        <v>90.257113607727874</v>
      </c>
      <c r="AA262" s="8">
        <f t="shared" ref="AA262:AA281" si="132">F262/AVERAGE(F$262:F$274)*100</f>
        <v>88.632192587811829</v>
      </c>
      <c r="AB262" s="8">
        <f t="shared" ref="AB262:AB281" si="133">E262/AVERAGE(E$262:E$267)*100</f>
        <v>94.669791828090283</v>
      </c>
      <c r="AC262" s="8">
        <f t="shared" ref="AC262:AC281" si="134">G262/AVERAGE(G$262:G$267)*100</f>
        <v>95.582272877389997</v>
      </c>
      <c r="AD262" s="8">
        <f t="shared" ref="AD262:AD281" si="135">F262/AVERAGE(F$262:F$267)*100</f>
        <v>92.929662746840407</v>
      </c>
    </row>
    <row r="263" spans="1:30" x14ac:dyDescent="0.35">
      <c r="A263" s="8">
        <v>1921</v>
      </c>
      <c r="B263" s="8" t="s">
        <v>107</v>
      </c>
      <c r="C263" s="8" t="s">
        <v>107</v>
      </c>
      <c r="D263" s="8">
        <v>111</v>
      </c>
      <c r="E263" s="8">
        <v>14.092180216086351</v>
      </c>
      <c r="F263" s="8">
        <f t="shared" si="129"/>
        <v>1.9129050528020939</v>
      </c>
      <c r="G263" s="8">
        <v>14.8329</v>
      </c>
      <c r="H263" s="8">
        <v>27.4</v>
      </c>
      <c r="I263" s="8">
        <v>108964</v>
      </c>
      <c r="J263" s="8">
        <v>5322.7335909107596</v>
      </c>
      <c r="K263" s="13">
        <f t="shared" ref="K263:K281" si="136">(E263/E262-1)*100</f>
        <v>-5.4768546621469349</v>
      </c>
      <c r="L263" s="13">
        <f t="shared" ref="L263:L281" si="137">(G263/G262-1)*100</f>
        <v>-6.5332047864798959</v>
      </c>
      <c r="M263" s="13">
        <f t="shared" ref="M263:M281" si="138">(F263/F262-1)*100</f>
        <v>3.6204440651087744</v>
      </c>
      <c r="N263" s="8">
        <v>74.313999999999993</v>
      </c>
      <c r="O263" s="8">
        <v>0.104619</v>
      </c>
      <c r="P263" s="8">
        <v>2.5720000000000001</v>
      </c>
      <c r="Q263" s="8">
        <v>4.5369999999999999</v>
      </c>
      <c r="R263" s="8">
        <f t="shared" si="128"/>
        <v>6.1051753370831879E-2</v>
      </c>
      <c r="X263" s="8">
        <v>14.323763722545177</v>
      </c>
      <c r="Y263" s="8">
        <f t="shared" si="130"/>
        <v>86.259272257367641</v>
      </c>
      <c r="Z263" s="8">
        <f t="shared" si="131"/>
        <v>84.360431541369195</v>
      </c>
      <c r="AA263" s="8">
        <f t="shared" si="132"/>
        <v>91.84107154413303</v>
      </c>
      <c r="AB263" s="8">
        <f t="shared" si="133"/>
        <v>89.484864920708716</v>
      </c>
      <c r="AC263" s="8">
        <f t="shared" si="134"/>
        <v>89.337687250738085</v>
      </c>
      <c r="AD263" s="8">
        <f t="shared" si="135"/>
        <v>96.294129206483987</v>
      </c>
    </row>
    <row r="264" spans="1:30" x14ac:dyDescent="0.35">
      <c r="A264" s="8">
        <v>1922</v>
      </c>
      <c r="B264" s="8" t="s">
        <v>107</v>
      </c>
      <c r="C264" s="8" t="s">
        <v>107</v>
      </c>
      <c r="D264" s="8">
        <v>111</v>
      </c>
      <c r="E264" s="8">
        <v>14.908403459208182</v>
      </c>
      <c r="F264" s="8">
        <f t="shared" si="129"/>
        <v>1.9231967516824355</v>
      </c>
      <c r="G264" s="8">
        <v>16.0794</v>
      </c>
      <c r="H264" s="8">
        <v>25.8</v>
      </c>
      <c r="I264" s="8">
        <v>110484</v>
      </c>
      <c r="J264" s="8">
        <v>5539.843678722711</v>
      </c>
      <c r="K264" s="13">
        <f t="shared" si="136"/>
        <v>5.7920295554417134</v>
      </c>
      <c r="L264" s="13">
        <f t="shared" si="137"/>
        <v>8.4036162854195684</v>
      </c>
      <c r="M264" s="13">
        <f t="shared" si="138"/>
        <v>0.53801409877956008</v>
      </c>
      <c r="N264" s="8">
        <v>74.14</v>
      </c>
      <c r="O264" s="8">
        <v>0.1294035</v>
      </c>
      <c r="P264" s="8">
        <v>3.1840000000000002</v>
      </c>
      <c r="Q264" s="8">
        <v>3.895</v>
      </c>
      <c r="R264" s="8">
        <f t="shared" si="128"/>
        <v>5.2535743188562183E-2</v>
      </c>
      <c r="X264" s="8">
        <v>13.415164089389114</v>
      </c>
      <c r="Y264" s="8">
        <f t="shared" si="130"/>
        <v>91.255434800823323</v>
      </c>
      <c r="Z264" s="8">
        <f t="shared" si="131"/>
        <v>91.44975850482993</v>
      </c>
      <c r="AA264" s="8">
        <f t="shared" si="132"/>
        <v>92.33518945751068</v>
      </c>
      <c r="AB264" s="8">
        <f t="shared" si="133"/>
        <v>94.667854744563257</v>
      </c>
      <c r="AC264" s="8">
        <f t="shared" si="134"/>
        <v>96.8452836855583</v>
      </c>
      <c r="AD264" s="8">
        <f t="shared" si="135"/>
        <v>96.812205197911851</v>
      </c>
    </row>
    <row r="265" spans="1:30" x14ac:dyDescent="0.35">
      <c r="A265" s="8">
        <v>1923</v>
      </c>
      <c r="B265" s="8" t="s">
        <v>107</v>
      </c>
      <c r="C265" s="8" t="s">
        <v>107</v>
      </c>
      <c r="D265" s="8">
        <v>111</v>
      </c>
      <c r="E265" s="8">
        <v>16.73710145401359</v>
      </c>
      <c r="F265" s="8">
        <f t="shared" si="129"/>
        <v>2.0504286764821988</v>
      </c>
      <c r="G265" s="8">
        <v>17.315300000000001</v>
      </c>
      <c r="H265" s="8">
        <v>28</v>
      </c>
      <c r="I265" s="8">
        <v>112387</v>
      </c>
      <c r="J265" s="8">
        <v>6164.1990354756335</v>
      </c>
      <c r="K265" s="13">
        <f t="shared" si="136"/>
        <v>12.266222870940036</v>
      </c>
      <c r="L265" s="13">
        <f t="shared" si="137"/>
        <v>7.6862320733360745</v>
      </c>
      <c r="M265" s="13">
        <f t="shared" si="138"/>
        <v>6.6156478627815485</v>
      </c>
      <c r="N265" s="8">
        <v>86.238</v>
      </c>
      <c r="O265" s="8">
        <v>0.1479888</v>
      </c>
      <c r="P265" s="8">
        <v>3.8660000000000001</v>
      </c>
      <c r="Q265" s="8">
        <v>4.2389999999999999</v>
      </c>
      <c r="R265" s="8">
        <f t="shared" si="128"/>
        <v>4.915466499686913E-2</v>
      </c>
      <c r="X265" s="8">
        <v>13.655681039360985</v>
      </c>
      <c r="Y265" s="8">
        <f t="shared" si="130"/>
        <v>102.44902981533768</v>
      </c>
      <c r="Z265" s="8">
        <f t="shared" si="131"/>
        <v>98.478799174016544</v>
      </c>
      <c r="AA265" s="8">
        <f t="shared" si="132"/>
        <v>98.443760445451787</v>
      </c>
      <c r="AB265" s="8">
        <f t="shared" si="133"/>
        <v>106.28002479466916</v>
      </c>
      <c r="AC265" s="8">
        <f t="shared" si="134"/>
        <v>104.28903694171099</v>
      </c>
      <c r="AD265" s="8">
        <f t="shared" si="135"/>
        <v>103.21695978199921</v>
      </c>
    </row>
    <row r="266" spans="1:30" x14ac:dyDescent="0.35">
      <c r="A266" s="8">
        <v>1924</v>
      </c>
      <c r="B266" s="8" t="s">
        <v>107</v>
      </c>
      <c r="C266" s="8" t="s">
        <v>107</v>
      </c>
      <c r="D266" s="8">
        <v>111</v>
      </c>
      <c r="E266" s="8">
        <v>16.857292792417724</v>
      </c>
      <c r="F266" s="8">
        <f t="shared" si="129"/>
        <v>2.1195113090795217</v>
      </c>
      <c r="G266" s="8">
        <v>17.369</v>
      </c>
      <c r="H266" s="8">
        <v>29</v>
      </c>
      <c r="I266" s="8">
        <v>114558</v>
      </c>
      <c r="J266" s="8">
        <v>6232.5506730215266</v>
      </c>
      <c r="K266" s="13">
        <f t="shared" si="136"/>
        <v>0.71811322130279631</v>
      </c>
      <c r="L266" s="13">
        <f t="shared" si="137"/>
        <v>0.31013034714961751</v>
      </c>
      <c r="M266" s="13">
        <f t="shared" si="138"/>
        <v>3.3691799861014449</v>
      </c>
      <c r="N266" s="8">
        <v>87.786000000000001</v>
      </c>
      <c r="O266" s="8">
        <v>0.1508196</v>
      </c>
      <c r="P266" s="8">
        <v>3.6840000000000002</v>
      </c>
      <c r="Q266" s="8">
        <v>4.7009999999999996</v>
      </c>
      <c r="R266" s="8">
        <f t="shared" si="128"/>
        <v>5.3550680062880184E-2</v>
      </c>
      <c r="X266" s="8">
        <v>13.682399275611486</v>
      </c>
      <c r="Y266" s="8">
        <f t="shared" si="130"/>
        <v>103.18472984353807</v>
      </c>
      <c r="Z266" s="8">
        <f t="shared" si="131"/>
        <v>98.784211815763712</v>
      </c>
      <c r="AA266" s="8">
        <f t="shared" si="132"/>
        <v>101.7605079199456</v>
      </c>
      <c r="AB266" s="8">
        <f t="shared" si="133"/>
        <v>107.04323570432356</v>
      </c>
      <c r="AC266" s="8">
        <f t="shared" si="134"/>
        <v>104.61246889401733</v>
      </c>
      <c r="AD266" s="8">
        <f t="shared" si="135"/>
        <v>106.69452493323668</v>
      </c>
    </row>
    <row r="267" spans="1:30" x14ac:dyDescent="0.35">
      <c r="A267" s="8">
        <v>1925</v>
      </c>
      <c r="B267" s="8" t="s">
        <v>107</v>
      </c>
      <c r="C267" s="8" t="s">
        <v>107</v>
      </c>
      <c r="D267" s="8">
        <v>111</v>
      </c>
      <c r="E267" s="8">
        <v>16.985008800062054</v>
      </c>
      <c r="F267" s="8">
        <f t="shared" si="129"/>
        <v>2.0670272355607362</v>
      </c>
      <c r="G267" s="8">
        <v>18.152799999999999</v>
      </c>
      <c r="H267" s="8">
        <v>29</v>
      </c>
      <c r="I267" s="8">
        <v>116284</v>
      </c>
      <c r="J267" s="8">
        <v>6282.4188710398676</v>
      </c>
      <c r="K267" s="13">
        <f t="shared" si="136"/>
        <v>0.75763059476416927</v>
      </c>
      <c r="L267" s="13">
        <f t="shared" si="137"/>
        <v>4.5126374575392925</v>
      </c>
      <c r="M267" s="13">
        <f t="shared" si="138"/>
        <v>-2.4762346534295543</v>
      </c>
      <c r="N267" s="8">
        <v>91.448999999999998</v>
      </c>
      <c r="O267" s="8">
        <v>0.1583946</v>
      </c>
      <c r="P267" s="8">
        <v>4.2919999999999998</v>
      </c>
      <c r="Q267" s="8">
        <v>5.0090000000000003</v>
      </c>
      <c r="R267" s="8">
        <f t="shared" si="128"/>
        <v>5.4773699001629331E-2</v>
      </c>
      <c r="X267" s="8">
        <v>14.029810300072306</v>
      </c>
      <c r="Y267" s="8">
        <f t="shared" si="130"/>
        <v>103.96648892595744</v>
      </c>
      <c r="Z267" s="8">
        <f t="shared" si="131"/>
        <v>103.24198516029681</v>
      </c>
      <c r="AA267" s="8">
        <f t="shared" si="132"/>
        <v>99.240678959325976</v>
      </c>
      <c r="AB267" s="8">
        <f t="shared" si="133"/>
        <v>107.85422800764503</v>
      </c>
      <c r="AC267" s="8">
        <f t="shared" si="134"/>
        <v>109.33325035058539</v>
      </c>
      <c r="AD267" s="8">
        <f t="shared" si="135"/>
        <v>104.05251813352785</v>
      </c>
    </row>
    <row r="268" spans="1:30" x14ac:dyDescent="0.35">
      <c r="A268" s="8">
        <v>1926</v>
      </c>
      <c r="B268" s="8" t="s">
        <v>107</v>
      </c>
      <c r="C268" s="8" t="s">
        <v>107</v>
      </c>
      <c r="D268" s="8">
        <v>111</v>
      </c>
      <c r="E268" s="8">
        <v>17.775709178598913</v>
      </c>
      <c r="F268" s="8">
        <f t="shared" si="129"/>
        <v>2.0475276913549583</v>
      </c>
      <c r="G268" s="8">
        <v>18.672000000000001</v>
      </c>
      <c r="H268" s="8">
        <v>29</v>
      </c>
      <c r="I268" s="8">
        <v>117857</v>
      </c>
      <c r="J268" s="8">
        <v>6602.4422138693508</v>
      </c>
      <c r="K268" s="13">
        <f t="shared" si="136"/>
        <v>4.6552838908977767</v>
      </c>
      <c r="L268" s="13">
        <f t="shared" si="137"/>
        <v>2.8601648230575982</v>
      </c>
      <c r="M268" s="13">
        <f t="shared" si="138"/>
        <v>-0.94336174532737571</v>
      </c>
      <c r="N268" s="8">
        <v>97.885000000000005</v>
      </c>
      <c r="O268" s="8">
        <v>0.15906989999999999</v>
      </c>
      <c r="P268" s="8">
        <v>4.5010000000000003</v>
      </c>
      <c r="Q268" s="8">
        <v>4.9009999999999998</v>
      </c>
      <c r="R268" s="8">
        <f t="shared" si="128"/>
        <v>5.0068958471675945E-2</v>
      </c>
      <c r="V268" s="8">
        <f>((E268/E262)^(1/6)-1)*100</f>
        <v>2.97484622782338</v>
      </c>
      <c r="X268" s="8">
        <v>14.163422610811752</v>
      </c>
      <c r="Y268" s="8">
        <f t="shared" si="130"/>
        <v>108.80642413685955</v>
      </c>
      <c r="Z268" s="8">
        <f t="shared" si="131"/>
        <v>106.19487610247798</v>
      </c>
      <c r="AA268" s="8">
        <f t="shared" si="132"/>
        <v>98.30448035822053</v>
      </c>
      <c r="AB268" s="8">
        <f t="shared" si="133"/>
        <v>112.87514850973707</v>
      </c>
      <c r="AC268" s="8">
        <f t="shared" si="134"/>
        <v>112.46036151701834</v>
      </c>
      <c r="AD268" s="8">
        <f t="shared" si="135"/>
        <v>103.07092648240632</v>
      </c>
    </row>
    <row r="269" spans="1:30" x14ac:dyDescent="0.35">
      <c r="A269" s="8">
        <v>1927</v>
      </c>
      <c r="B269" s="8" t="s">
        <v>107</v>
      </c>
      <c r="C269" s="8" t="s">
        <v>107</v>
      </c>
      <c r="D269" s="8">
        <v>111</v>
      </c>
      <c r="E269" s="8">
        <v>17.62592758683132</v>
      </c>
      <c r="F269" s="8">
        <f t="shared" si="129"/>
        <v>2.0869033436239022</v>
      </c>
      <c r="G269" s="8">
        <v>18.723500000000001</v>
      </c>
      <c r="H269" s="8">
        <v>29</v>
      </c>
      <c r="I269" s="8">
        <v>119502</v>
      </c>
      <c r="J269" s="8">
        <v>6576.4989456243411</v>
      </c>
      <c r="K269" s="13">
        <f t="shared" si="136"/>
        <v>-0.8426194998055081</v>
      </c>
      <c r="L269" s="13">
        <f t="shared" si="137"/>
        <v>0.27581405312768759</v>
      </c>
      <c r="M269" s="13">
        <f t="shared" si="138"/>
        <v>1.9230827712462872</v>
      </c>
      <c r="N269" s="8">
        <v>96.465999999999994</v>
      </c>
      <c r="O269" s="8">
        <v>0.1531884</v>
      </c>
      <c r="P269" s="8">
        <v>4.24</v>
      </c>
      <c r="Q269" s="8">
        <v>4.9409999999999998</v>
      </c>
      <c r="R269" s="8">
        <f t="shared" si="128"/>
        <v>5.1220119005660029E-2</v>
      </c>
      <c r="X269" s="8">
        <v>13.89618742458938</v>
      </c>
      <c r="Y269" s="8">
        <f t="shared" si="130"/>
        <v>107.88959999004129</v>
      </c>
      <c r="Z269" s="8">
        <f t="shared" si="131"/>
        <v>106.48777649447014</v>
      </c>
      <c r="AA269" s="8">
        <f t="shared" si="132"/>
        <v>100.19495688335267</v>
      </c>
      <c r="AB269" s="8">
        <f t="shared" si="133"/>
        <v>111.92404049795961</v>
      </c>
      <c r="AC269" s="8">
        <f t="shared" si="134"/>
        <v>112.77054299828049</v>
      </c>
      <c r="AD269" s="8">
        <f t="shared" si="135"/>
        <v>105.05306571175339</v>
      </c>
    </row>
    <row r="270" spans="1:30" x14ac:dyDescent="0.35">
      <c r="A270" s="8">
        <v>1928</v>
      </c>
      <c r="B270" s="8" t="s">
        <v>107</v>
      </c>
      <c r="C270" s="8" t="s">
        <v>107</v>
      </c>
      <c r="D270" s="8">
        <v>111</v>
      </c>
      <c r="E270" s="8">
        <v>17.733510020022162</v>
      </c>
      <c r="F270" s="8">
        <f t="shared" si="129"/>
        <v>2.1956173895089255</v>
      </c>
      <c r="G270" s="8">
        <v>19.211099999999998</v>
      </c>
      <c r="H270" s="8">
        <v>30.1</v>
      </c>
      <c r="I270" s="8">
        <v>120971</v>
      </c>
      <c r="J270" s="8">
        <v>6569.345446429309</v>
      </c>
      <c r="K270" s="13">
        <f t="shared" si="136"/>
        <v>0.61036466115529375</v>
      </c>
      <c r="L270" s="13">
        <f t="shared" si="137"/>
        <v>2.6042139557240773</v>
      </c>
      <c r="M270" s="13">
        <f t="shared" si="138"/>
        <v>5.2093474389782513</v>
      </c>
      <c r="N270" s="8">
        <v>98.305000000000007</v>
      </c>
      <c r="O270" s="8">
        <v>0.1479268</v>
      </c>
      <c r="P270" s="8">
        <v>4.1589999999999998</v>
      </c>
      <c r="Q270" s="8">
        <v>5.2149999999999999</v>
      </c>
      <c r="R270" s="8">
        <f t="shared" si="128"/>
        <v>5.3049183663089361E-2</v>
      </c>
      <c r="S270" s="8">
        <f>0.276+0.044</f>
        <v>0.32</v>
      </c>
      <c r="T270" s="8">
        <v>10040</v>
      </c>
      <c r="U270" s="8">
        <f>((E270/E264)^(1/6)-1)*100</f>
        <v>2.9344135502058277</v>
      </c>
      <c r="X270" s="8">
        <v>13.709128076605461</v>
      </c>
      <c r="Y270" s="8">
        <f t="shared" si="130"/>
        <v>108.54811998144231</v>
      </c>
      <c r="Z270" s="8">
        <f t="shared" si="131"/>
        <v>109.26094603107938</v>
      </c>
      <c r="AA270" s="8">
        <f t="shared" si="132"/>
        <v>105.41446030374095</v>
      </c>
      <c r="AB270" s="8">
        <f t="shared" si="133"/>
        <v>112.60718528849631</v>
      </c>
      <c r="AC270" s="8">
        <f t="shared" si="134"/>
        <v>115.70732921698752</v>
      </c>
      <c r="AD270" s="8">
        <f t="shared" si="135"/>
        <v>110.52564489997675</v>
      </c>
    </row>
    <row r="271" spans="1:30" x14ac:dyDescent="0.35">
      <c r="A271" s="8">
        <v>1929</v>
      </c>
      <c r="B271" s="8" t="s">
        <v>107</v>
      </c>
      <c r="C271" s="8" t="s">
        <v>107</v>
      </c>
      <c r="D271" s="8">
        <v>111</v>
      </c>
      <c r="E271" s="8">
        <v>18.689448067684843</v>
      </c>
      <c r="F271" s="8">
        <f t="shared" si="129"/>
        <v>2.1956173895089255</v>
      </c>
      <c r="G271" s="8">
        <v>19.822900000000001</v>
      </c>
      <c r="H271" s="8">
        <v>30.1</v>
      </c>
      <c r="I271" s="8">
        <v>122245</v>
      </c>
      <c r="J271" s="8">
        <v>6898.7221563254125</v>
      </c>
      <c r="K271" s="13">
        <f t="shared" si="136"/>
        <v>5.3905743791464289</v>
      </c>
      <c r="L271" s="13">
        <f t="shared" si="137"/>
        <v>3.1846172264992756</v>
      </c>
      <c r="M271" s="13">
        <f t="shared" si="138"/>
        <v>0</v>
      </c>
      <c r="N271" s="8">
        <v>104.6</v>
      </c>
      <c r="O271" s="8">
        <v>0.15779019999999999</v>
      </c>
      <c r="P271" s="8">
        <v>4.4630000000000001</v>
      </c>
      <c r="Q271" s="8">
        <v>5.3239999999999998</v>
      </c>
      <c r="R271" s="8">
        <f t="shared" si="128"/>
        <v>5.0898661567877632E-2</v>
      </c>
      <c r="X271" s="8">
        <v>13.709128076605461</v>
      </c>
      <c r="Y271" s="8">
        <f t="shared" si="130"/>
        <v>114.39948712620709</v>
      </c>
      <c r="Z271" s="8">
        <f t="shared" si="131"/>
        <v>112.74048894022121</v>
      </c>
      <c r="AA271" s="8">
        <f t="shared" si="132"/>
        <v>105.41446030374095</v>
      </c>
      <c r="AB271" s="8">
        <f t="shared" si="133"/>
        <v>118.67735936773596</v>
      </c>
      <c r="AC271" s="8">
        <f t="shared" si="134"/>
        <v>119.39216475555392</v>
      </c>
      <c r="AD271" s="8">
        <f t="shared" si="135"/>
        <v>110.52564489997675</v>
      </c>
    </row>
    <row r="272" spans="1:30" x14ac:dyDescent="0.35">
      <c r="A272" s="8">
        <v>1930</v>
      </c>
      <c r="B272" s="8" t="s">
        <v>107</v>
      </c>
      <c r="C272" s="8" t="s">
        <v>107</v>
      </c>
      <c r="D272" s="8">
        <v>111</v>
      </c>
      <c r="E272" s="8">
        <v>16.878849952943678</v>
      </c>
      <c r="F272" s="8">
        <f t="shared" si="129"/>
        <v>2.2152841498203264</v>
      </c>
      <c r="G272" s="8">
        <v>18.551200000000001</v>
      </c>
      <c r="H272" s="8">
        <v>29.6</v>
      </c>
      <c r="I272" s="8">
        <v>123668</v>
      </c>
      <c r="J272" s="8">
        <v>6212.7127066015455</v>
      </c>
      <c r="K272" s="13">
        <f t="shared" si="136"/>
        <v>-9.687809442975448</v>
      </c>
      <c r="L272" s="13">
        <f t="shared" si="137"/>
        <v>-6.4153075483405537</v>
      </c>
      <c r="M272" s="13">
        <f t="shared" si="138"/>
        <v>0.89572802644815042</v>
      </c>
      <c r="N272" s="8">
        <v>92.2</v>
      </c>
      <c r="O272" s="8">
        <v>0.11222600000000001</v>
      </c>
      <c r="P272" s="8">
        <v>3.1040000000000001</v>
      </c>
      <c r="Q272" s="8">
        <v>3.8969999999999998</v>
      </c>
      <c r="R272" s="8">
        <f t="shared" si="128"/>
        <v>4.2266811279826462E-2</v>
      </c>
      <c r="X272" s="8">
        <v>13.361717052144641</v>
      </c>
      <c r="Y272" s="8">
        <f t="shared" si="130"/>
        <v>103.31668280967892</v>
      </c>
      <c r="Z272" s="8">
        <f t="shared" si="131"/>
        <v>105.50783984320317</v>
      </c>
      <c r="AA272" s="8">
        <f t="shared" si="132"/>
        <v>106.35868716861063</v>
      </c>
      <c r="AB272" s="8">
        <f t="shared" si="133"/>
        <v>107.18012294023451</v>
      </c>
      <c r="AC272" s="8">
        <f t="shared" si="134"/>
        <v>111.73279019786368</v>
      </c>
      <c r="AD272" s="8">
        <f t="shared" si="135"/>
        <v>111.51565407775843</v>
      </c>
    </row>
    <row r="273" spans="1:30" x14ac:dyDescent="0.35">
      <c r="A273" s="8">
        <v>1931</v>
      </c>
      <c r="B273" s="8" t="s">
        <v>107</v>
      </c>
      <c r="C273" s="8" t="s">
        <v>107</v>
      </c>
      <c r="D273" s="8">
        <v>111</v>
      </c>
      <c r="E273" s="8">
        <v>15.6633108164944</v>
      </c>
      <c r="F273" s="8">
        <f t="shared" si="129"/>
        <v>2.2485016449184156</v>
      </c>
      <c r="G273" s="8">
        <v>17.8369</v>
      </c>
      <c r="H273" s="8">
        <v>27.4</v>
      </c>
      <c r="I273" s="8">
        <v>124633</v>
      </c>
      <c r="J273" s="8">
        <v>5691.3665963268159</v>
      </c>
      <c r="K273" s="13">
        <f t="shared" si="136"/>
        <v>-7.2015518820184088</v>
      </c>
      <c r="L273" s="13">
        <f t="shared" si="137"/>
        <v>-3.8504247703652683</v>
      </c>
      <c r="M273" s="13">
        <f t="shared" si="138"/>
        <v>1.4994688198705086</v>
      </c>
      <c r="N273" s="8">
        <v>77.400000000000006</v>
      </c>
      <c r="O273" s="8">
        <v>7.41005E-2</v>
      </c>
      <c r="P273" s="8">
        <v>2.1190000000000002</v>
      </c>
      <c r="Q273" s="8">
        <v>2.4510000000000001</v>
      </c>
      <c r="R273" s="8">
        <f t="shared" si="128"/>
        <v>3.1666666666666662E-2</v>
      </c>
      <c r="X273" s="8">
        <v>12.185892797509684</v>
      </c>
      <c r="Y273" s="8">
        <f t="shared" si="130"/>
        <v>95.87627829435948</v>
      </c>
      <c r="Z273" s="8">
        <f t="shared" si="131"/>
        <v>101.44533984320316</v>
      </c>
      <c r="AA273" s="8">
        <f t="shared" si="132"/>
        <v>107.95350251992757</v>
      </c>
      <c r="AB273" s="8">
        <f t="shared" si="133"/>
        <v>99.461490779482418</v>
      </c>
      <c r="AC273" s="8">
        <f t="shared" si="134"/>
        <v>107.43060316746489</v>
      </c>
      <c r="AD273" s="8">
        <f t="shared" si="135"/>
        <v>113.18779653992908</v>
      </c>
    </row>
    <row r="274" spans="1:30" x14ac:dyDescent="0.35">
      <c r="A274" s="8">
        <v>1932</v>
      </c>
      <c r="B274" s="8" t="s">
        <v>107</v>
      </c>
      <c r="C274" s="8" t="s">
        <v>107</v>
      </c>
      <c r="D274" s="8">
        <v>111</v>
      </c>
      <c r="E274" s="8">
        <v>13.52559295924384</v>
      </c>
      <c r="F274" s="8">
        <f t="shared" si="129"/>
        <v>2.1683652932793072</v>
      </c>
      <c r="G274" s="8">
        <v>16.139299999999999</v>
      </c>
      <c r="H274" s="8">
        <v>23.7</v>
      </c>
      <c r="I274" s="8">
        <v>125436</v>
      </c>
      <c r="J274" s="8">
        <v>4908.365780158806</v>
      </c>
      <c r="K274" s="13">
        <f t="shared" si="136"/>
        <v>-13.647931030005589</v>
      </c>
      <c r="L274" s="13">
        <f t="shared" si="137"/>
        <v>-9.5173488666752686</v>
      </c>
      <c r="M274" s="13">
        <f t="shared" si="138"/>
        <v>-3.5639890155391041</v>
      </c>
      <c r="N274" s="8">
        <v>59.5</v>
      </c>
      <c r="O274" s="8">
        <v>1.7287299999999999E-2</v>
      </c>
      <c r="P274" s="8">
        <v>1.3420000000000001</v>
      </c>
      <c r="Q274" s="8">
        <v>1.625</v>
      </c>
      <c r="R274" s="8">
        <f t="shared" si="128"/>
        <v>2.7310924369747899E-2</v>
      </c>
      <c r="W274" s="8">
        <f>(E274/E271-1)*100</f>
        <v>-27.629789225127588</v>
      </c>
      <c r="X274" s="8">
        <v>10.929892704636277</v>
      </c>
      <c r="Y274" s="8">
        <f t="shared" si="130"/>
        <v>82.791149958609083</v>
      </c>
      <c r="Z274" s="8">
        <f t="shared" si="131"/>
        <v>91.79043294134118</v>
      </c>
      <c r="AA274" s="8">
        <f t="shared" si="132"/>
        <v>104.10605154822761</v>
      </c>
      <c r="AB274" s="8">
        <f t="shared" si="133"/>
        <v>85.887055116483296</v>
      </c>
      <c r="AC274" s="8">
        <f t="shared" si="134"/>
        <v>97.206057874443758</v>
      </c>
      <c r="AD274" s="8">
        <f t="shared" si="135"/>
        <v>109.15379590431525</v>
      </c>
    </row>
    <row r="275" spans="1:30" x14ac:dyDescent="0.35">
      <c r="A275" s="8">
        <v>1933</v>
      </c>
      <c r="B275" s="8" t="s">
        <v>107</v>
      </c>
      <c r="C275" s="8" t="s">
        <v>107</v>
      </c>
      <c r="D275" s="8">
        <v>111</v>
      </c>
      <c r="E275" s="8">
        <v>13.272296323063886</v>
      </c>
      <c r="F275" s="8">
        <f t="shared" si="129"/>
        <v>2.285726268123228</v>
      </c>
      <c r="G275" s="8">
        <v>15.6936</v>
      </c>
      <c r="H275" s="8">
        <v>23.7</v>
      </c>
      <c r="I275" s="8">
        <v>126180</v>
      </c>
      <c r="J275" s="8">
        <v>4776.9154778887305</v>
      </c>
      <c r="K275" s="13">
        <f t="shared" si="136"/>
        <v>-1.8727211216780115</v>
      </c>
      <c r="L275" s="13">
        <f t="shared" si="137"/>
        <v>-2.7615819769134853</v>
      </c>
      <c r="M275" s="13">
        <f t="shared" si="138"/>
        <v>5.4124171424285716</v>
      </c>
      <c r="N275" s="8">
        <v>57.2</v>
      </c>
      <c r="O275" s="8">
        <v>2.52316E-2</v>
      </c>
      <c r="P275" s="8">
        <v>1.51</v>
      </c>
      <c r="Q275" s="8">
        <v>1.694</v>
      </c>
      <c r="R275" s="8">
        <f t="shared" si="128"/>
        <v>2.9615384615384613E-2</v>
      </c>
      <c r="X275" s="8">
        <v>10.368695644146259</v>
      </c>
      <c r="Y275" s="8">
        <f t="shared" si="130"/>
        <v>81.240702606454093</v>
      </c>
      <c r="Z275" s="8">
        <f t="shared" si="131"/>
        <v>89.255564888702239</v>
      </c>
      <c r="AA275" s="8">
        <f t="shared" si="132"/>
        <v>109.74070532852942</v>
      </c>
      <c r="AB275" s="8">
        <f t="shared" si="133"/>
        <v>84.278630094529674</v>
      </c>
      <c r="AC275" s="8">
        <f t="shared" si="134"/>
        <v>94.52163289971503</v>
      </c>
      <c r="AD275" s="8">
        <f t="shared" si="135"/>
        <v>115.06165466545188</v>
      </c>
    </row>
    <row r="276" spans="1:30" x14ac:dyDescent="0.35">
      <c r="A276" s="8">
        <v>1934</v>
      </c>
      <c r="B276" s="8" t="s">
        <v>107</v>
      </c>
      <c r="C276" s="8" t="s">
        <v>107</v>
      </c>
      <c r="D276" s="8">
        <v>111</v>
      </c>
      <c r="E276" s="8">
        <v>14.623584559994994</v>
      </c>
      <c r="F276" s="8">
        <f t="shared" si="129"/>
        <v>2.65954851895797</v>
      </c>
      <c r="G276" s="8">
        <v>16.7027</v>
      </c>
      <c r="H276" s="8">
        <v>28.5</v>
      </c>
      <c r="I276" s="8">
        <v>126978</v>
      </c>
      <c r="J276" s="8">
        <v>5113.6075934413839</v>
      </c>
      <c r="K276" s="13">
        <f t="shared" si="136"/>
        <v>10.181269345101285</v>
      </c>
      <c r="L276" s="13">
        <f t="shared" si="137"/>
        <v>6.4300096854768896</v>
      </c>
      <c r="M276" s="13">
        <f t="shared" si="138"/>
        <v>16.354637738038559</v>
      </c>
      <c r="N276" s="8">
        <v>66.8</v>
      </c>
      <c r="O276" s="8">
        <v>5.0792700000000003E-2</v>
      </c>
      <c r="P276" s="8">
        <v>1.758</v>
      </c>
      <c r="Q276" s="8">
        <v>2.149</v>
      </c>
      <c r="R276" s="8">
        <f t="shared" si="128"/>
        <v>3.2170658682634731E-2</v>
      </c>
      <c r="X276" s="8">
        <v>10.716104555658381</v>
      </c>
      <c r="Y276" s="8">
        <f t="shared" si="130"/>
        <v>89.512037356669907</v>
      </c>
      <c r="Z276" s="8">
        <f t="shared" si="131"/>
        <v>94.994706355872907</v>
      </c>
      <c r="AA276" s="8">
        <f t="shared" si="132"/>
        <v>127.68840013617879</v>
      </c>
      <c r="AB276" s="8">
        <f t="shared" si="133"/>
        <v>92.859264424815322</v>
      </c>
      <c r="AC276" s="8">
        <f t="shared" si="134"/>
        <v>100.59938305003762</v>
      </c>
      <c r="AD276" s="8">
        <f t="shared" si="135"/>
        <v>133.8795714613795</v>
      </c>
    </row>
    <row r="277" spans="1:30" x14ac:dyDescent="0.35">
      <c r="A277" s="8">
        <v>1935</v>
      </c>
      <c r="B277" s="8" t="s">
        <v>107</v>
      </c>
      <c r="C277" s="8" t="s">
        <v>107</v>
      </c>
      <c r="D277" s="8">
        <v>111</v>
      </c>
      <c r="E277" s="8">
        <v>15.824887835719586</v>
      </c>
      <c r="F277" s="8">
        <f t="shared" si="129"/>
        <v>2.6403626475669895</v>
      </c>
      <c r="G277" s="8">
        <v>17.613</v>
      </c>
      <c r="H277" s="8">
        <v>29</v>
      </c>
      <c r="I277" s="8">
        <v>127859</v>
      </c>
      <c r="J277" s="8">
        <v>5466.8379464879281</v>
      </c>
      <c r="K277" s="13">
        <f t="shared" si="136"/>
        <v>8.2148345420789415</v>
      </c>
      <c r="L277" s="13">
        <f t="shared" si="137"/>
        <v>5.4500170631095468</v>
      </c>
      <c r="M277" s="13">
        <f t="shared" si="138"/>
        <v>-0.72139580286723071</v>
      </c>
      <c r="N277" s="8">
        <v>74.3</v>
      </c>
      <c r="O277" s="8">
        <v>8.8869100000000006E-2</v>
      </c>
      <c r="P277" s="8">
        <v>2.4020000000000001</v>
      </c>
      <c r="Q277" s="8">
        <v>2.302</v>
      </c>
      <c r="R277" s="8">
        <f t="shared" si="128"/>
        <v>3.0982503364737551E-2</v>
      </c>
      <c r="X277" s="8">
        <v>10.983339741880753</v>
      </c>
      <c r="Y277" s="8">
        <f t="shared" si="130"/>
        <v>96.865303120764253</v>
      </c>
      <c r="Z277" s="8">
        <f t="shared" si="131"/>
        <v>100.17193406131879</v>
      </c>
      <c r="AA277" s="8">
        <f t="shared" si="132"/>
        <v>126.76726137684807</v>
      </c>
      <c r="AB277" s="8">
        <f t="shared" si="133"/>
        <v>100.48749935430547</v>
      </c>
      <c r="AC277" s="8">
        <f t="shared" si="134"/>
        <v>106.0820665916476</v>
      </c>
      <c r="AD277" s="8">
        <f t="shared" si="135"/>
        <v>132.91376985196047</v>
      </c>
    </row>
    <row r="278" spans="1:30" x14ac:dyDescent="0.35">
      <c r="A278" s="8">
        <v>1936</v>
      </c>
      <c r="B278" s="8" t="s">
        <v>107</v>
      </c>
      <c r="C278" s="8" t="s">
        <v>107</v>
      </c>
      <c r="D278" s="8">
        <v>111</v>
      </c>
      <c r="E278" s="8">
        <v>17.783233847839099</v>
      </c>
      <c r="F278" s="8">
        <f t="shared" si="129"/>
        <v>2.6690149630848197</v>
      </c>
      <c r="G278" s="8">
        <v>19.283799999999999</v>
      </c>
      <c r="H278" s="8">
        <v>29.6</v>
      </c>
      <c r="I278" s="8">
        <v>128681</v>
      </c>
      <c r="J278" s="8">
        <v>6203.8837823765753</v>
      </c>
      <c r="K278" s="13">
        <f t="shared" si="136"/>
        <v>12.375102006721207</v>
      </c>
      <c r="L278" s="13">
        <f t="shared" si="137"/>
        <v>9.4861749843865297</v>
      </c>
      <c r="M278" s="13">
        <f t="shared" si="138"/>
        <v>1.0851659162892879</v>
      </c>
      <c r="N278" s="8">
        <v>84.9</v>
      </c>
      <c r="O278" s="8">
        <v>0.1031441</v>
      </c>
      <c r="P278" s="8">
        <v>2.605</v>
      </c>
      <c r="Q278" s="8">
        <v>2.468</v>
      </c>
      <c r="R278" s="8">
        <f t="shared" si="128"/>
        <v>2.9069493521790338E-2</v>
      </c>
      <c r="X278" s="8">
        <v>11.090233816369702</v>
      </c>
      <c r="Y278" s="8">
        <f t="shared" si="130"/>
        <v>108.85248319107849</v>
      </c>
      <c r="Z278" s="8">
        <f t="shared" si="131"/>
        <v>109.67441901161979</v>
      </c>
      <c r="AA278" s="8">
        <f t="shared" si="132"/>
        <v>128.14289649032298</v>
      </c>
      <c r="AB278" s="8">
        <f t="shared" si="133"/>
        <v>112.9229299034041</v>
      </c>
      <c r="AC278" s="8">
        <f t="shared" si="134"/>
        <v>116.14519705558475</v>
      </c>
      <c r="AD278" s="8">
        <f t="shared" si="135"/>
        <v>134.35610478044913</v>
      </c>
    </row>
    <row r="279" spans="1:30" x14ac:dyDescent="0.35">
      <c r="A279" s="8">
        <v>1937</v>
      </c>
      <c r="B279" s="8" t="s">
        <v>107</v>
      </c>
      <c r="C279" s="8" t="s">
        <v>107</v>
      </c>
      <c r="D279" s="8">
        <v>111</v>
      </c>
      <c r="E279" s="8">
        <v>18.588475141259025</v>
      </c>
      <c r="F279" s="8">
        <f t="shared" si="129"/>
        <v>2.8978996050934378</v>
      </c>
      <c r="G279" s="8">
        <v>19.8797</v>
      </c>
      <c r="H279" s="8">
        <v>33.299999999999997</v>
      </c>
      <c r="I279" s="8">
        <v>129464</v>
      </c>
      <c r="J279" s="8">
        <v>6430.1214777853302</v>
      </c>
      <c r="K279" s="13">
        <f t="shared" si="136"/>
        <v>4.5280925860274435</v>
      </c>
      <c r="L279" s="13">
        <f t="shared" si="137"/>
        <v>3.0901585787033614</v>
      </c>
      <c r="M279" s="13">
        <f t="shared" si="138"/>
        <v>8.5756222866609768</v>
      </c>
      <c r="N279" s="8">
        <v>93</v>
      </c>
      <c r="O279" s="8">
        <v>0.13059889999999999</v>
      </c>
      <c r="P279" s="8">
        <v>3.1760000000000002</v>
      </c>
      <c r="Q279" s="8">
        <v>3.3610000000000002</v>
      </c>
      <c r="R279" s="8">
        <f t="shared" si="128"/>
        <v>3.6139784946236563E-2</v>
      </c>
      <c r="X279" s="8">
        <v>11.49108131333152</v>
      </c>
      <c r="Y279" s="8">
        <f t="shared" si="130"/>
        <v>113.7814244121605</v>
      </c>
      <c r="Z279" s="8">
        <f t="shared" si="131"/>
        <v>113.06353247935044</v>
      </c>
      <c r="AA279" s="8">
        <f t="shared" si="132"/>
        <v>139.13194728052</v>
      </c>
      <c r="AB279" s="8">
        <f t="shared" si="133"/>
        <v>118.03618472028509</v>
      </c>
      <c r="AC279" s="8">
        <f t="shared" si="134"/>
        <v>119.73426782614982</v>
      </c>
      <c r="AD279" s="8">
        <f t="shared" si="135"/>
        <v>145.87797684549088</v>
      </c>
    </row>
    <row r="280" spans="1:30" x14ac:dyDescent="0.35">
      <c r="A280" s="8">
        <v>1938</v>
      </c>
      <c r="B280" s="8" t="s">
        <v>107</v>
      </c>
      <c r="C280" s="8" t="s">
        <v>107</v>
      </c>
      <c r="D280" s="8">
        <v>111</v>
      </c>
      <c r="E280" s="8">
        <v>17.803265737573117</v>
      </c>
      <c r="F280" s="8">
        <f t="shared" si="129"/>
        <v>2.9528362448941121</v>
      </c>
      <c r="G280" s="8">
        <v>19.404800000000002</v>
      </c>
      <c r="H280" s="8">
        <v>33.299999999999997</v>
      </c>
      <c r="I280" s="8">
        <v>130476</v>
      </c>
      <c r="J280" s="8">
        <v>6126.4656718476963</v>
      </c>
      <c r="K280" s="13">
        <f t="shared" si="136"/>
        <v>-4.2241732994174219</v>
      </c>
      <c r="L280" s="13">
        <f t="shared" si="137"/>
        <v>-2.3888690473196195</v>
      </c>
      <c r="M280" s="13">
        <f t="shared" si="138"/>
        <v>1.8957399250172813</v>
      </c>
      <c r="N280" s="8">
        <v>87.4</v>
      </c>
      <c r="O280" s="8">
        <v>7.6925800000000003E-2</v>
      </c>
      <c r="P280" s="8">
        <v>2.1909999999999998</v>
      </c>
      <c r="Q280" s="8">
        <v>3.1019999999999999</v>
      </c>
      <c r="R280" s="8">
        <f t="shared" si="128"/>
        <v>3.549199084668192E-2</v>
      </c>
      <c r="X280" s="8">
        <v>11.277293164353624</v>
      </c>
      <c r="Y280" s="8">
        <f t="shared" si="130"/>
        <v>108.97509986244521</v>
      </c>
      <c r="Z280" s="8">
        <f t="shared" si="131"/>
        <v>110.36259274814506</v>
      </c>
      <c r="AA280" s="8">
        <f t="shared" si="132"/>
        <v>141.76952715357083</v>
      </c>
      <c r="AB280" s="8">
        <f t="shared" si="133"/>
        <v>113.05013172167979</v>
      </c>
      <c r="AC280" s="8">
        <f t="shared" si="134"/>
        <v>116.87397296301616</v>
      </c>
      <c r="AD280" s="8">
        <f t="shared" si="135"/>
        <v>148.64344389435834</v>
      </c>
    </row>
    <row r="281" spans="1:30" x14ac:dyDescent="0.35">
      <c r="A281" s="8">
        <v>1939</v>
      </c>
      <c r="B281" s="8" t="s">
        <v>107</v>
      </c>
      <c r="C281" s="8" t="s">
        <v>107</v>
      </c>
      <c r="D281" s="8">
        <v>111</v>
      </c>
      <c r="E281" s="8">
        <v>19.095068413618929</v>
      </c>
      <c r="F281" s="8">
        <f t="shared" si="129"/>
        <v>3.0493969785549235</v>
      </c>
      <c r="G281" s="8">
        <v>20.3263</v>
      </c>
      <c r="H281" s="8">
        <v>33.9</v>
      </c>
      <c r="I281" s="8">
        <v>131539</v>
      </c>
      <c r="J281" s="8">
        <v>6560.752658907244</v>
      </c>
      <c r="K281" s="13">
        <f t="shared" si="136"/>
        <v>7.2559871603753656</v>
      </c>
      <c r="L281" s="13">
        <f t="shared" si="137"/>
        <v>4.7488250329815296</v>
      </c>
      <c r="M281" s="13">
        <f t="shared" si="138"/>
        <v>3.2701012061802981</v>
      </c>
      <c r="N281" s="8">
        <v>93.5</v>
      </c>
      <c r="O281" s="8">
        <v>0.1029137</v>
      </c>
      <c r="P281" s="8">
        <v>2.403</v>
      </c>
      <c r="Q281" s="8">
        <v>3.1920000000000002</v>
      </c>
      <c r="R281" s="8">
        <f t="shared" si="128"/>
        <v>3.4139037433155085E-2</v>
      </c>
      <c r="X281" s="8">
        <v>11.116952052620201</v>
      </c>
      <c r="Y281" s="8">
        <f t="shared" si="130"/>
        <v>116.88231911647047</v>
      </c>
      <c r="Z281" s="8">
        <f t="shared" si="131"/>
        <v>115.60351917961644</v>
      </c>
      <c r="AA281" s="8">
        <f t="shared" si="132"/>
        <v>146.40553417101586</v>
      </c>
      <c r="AB281" s="8">
        <f t="shared" si="133"/>
        <v>121.25303476419231</v>
      </c>
      <c r="AC281" s="8">
        <f t="shared" si="134"/>
        <v>122.42411344812392</v>
      </c>
      <c r="AD281" s="8">
        <f t="shared" si="135"/>
        <v>153.50423494605567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VerticalLine</vt:lpstr>
      <vt:lpstr>notes</vt:lpstr>
      <vt:lpstr>data</vt:lpstr>
      <vt:lpstr>fig3.5</vt:lpstr>
      <vt:lpstr>fig3.6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Jeremie Cohen-Setton</dc:creator>
  <cp:lastModifiedBy>Cohen-Setton, Jeremie</cp:lastModifiedBy>
  <cp:lastPrinted>2019-12-09T18:30:40Z</cp:lastPrinted>
  <dcterms:created xsi:type="dcterms:W3CDTF">2019-10-23T22:47:05Z</dcterms:created>
  <dcterms:modified xsi:type="dcterms:W3CDTF">2024-08-11T22:22:22Z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 AutoSave">
    <vt:lpwstr/>
  </property>
  <property fmtid="{D5CDD505-2E9C-101B-9397-08002B2CF9AE}" pid="3" name="MSIP_Label_0c07ed86-5dc5-4593-ad03-a8684b843815_Enabled">
    <vt:lpwstr>true</vt:lpwstr>
  </property>
  <property fmtid="{D5CDD505-2E9C-101B-9397-08002B2CF9AE}" pid="4" name="MSIP_Label_0c07ed86-5dc5-4593-ad03-a8684b843815_SetDate">
    <vt:lpwstr>2024-08-11T21:50:05Z</vt:lpwstr>
  </property>
  <property fmtid="{D5CDD505-2E9C-101B-9397-08002B2CF9AE}" pid="5" name="MSIP_Label_0c07ed86-5dc5-4593-ad03-a8684b843815_Method">
    <vt:lpwstr>Standard</vt:lpwstr>
  </property>
  <property fmtid="{D5CDD505-2E9C-101B-9397-08002B2CF9AE}" pid="6" name="MSIP_Label_0c07ed86-5dc5-4593-ad03-a8684b843815_Name">
    <vt:lpwstr>0c07ed86-5dc5-4593-ad03-a8684b843815</vt:lpwstr>
  </property>
  <property fmtid="{D5CDD505-2E9C-101B-9397-08002B2CF9AE}" pid="7" name="MSIP_Label_0c07ed86-5dc5-4593-ad03-a8684b843815_SiteId">
    <vt:lpwstr>8085fa43-302e-45bd-b171-a6648c3b6be7</vt:lpwstr>
  </property>
  <property fmtid="{D5CDD505-2E9C-101B-9397-08002B2CF9AE}" pid="8" name="MSIP_Label_0c07ed86-5dc5-4593-ad03-a8684b843815_ActionId">
    <vt:lpwstr>85664123-7c62-49f8-8207-e5960cbdc961</vt:lpwstr>
  </property>
  <property fmtid="{D5CDD505-2E9C-101B-9397-08002B2CF9AE}" pid="9" name="MSIP_Label_0c07ed86-5dc5-4593-ad03-a8684b843815_ContentBits">
    <vt:lpwstr>0</vt:lpwstr>
  </property>
</Properties>
</file>